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82" firstSheet="4" activeTab="5"/>
  </bookViews>
  <sheets>
    <sheet name="35 - EVENTO PPNA (1)" sheetId="72" r:id="rId1"/>
    <sheet name="35 - EVENTO RAFAEL REYES (1)" sheetId="73" r:id="rId2"/>
    <sheet name="35 - EVENTO SOAT (1)" sheetId="84" r:id="rId3"/>
    <sheet name="35 - EVENTOS AVANZARMEDICO" sheetId="81" r:id="rId4"/>
    <sheet name="35 - EVENTOS SANIDAD" sheetId="82" r:id="rId5"/>
    <sheet name="35 - EVENTOS FUNDACION MEDICO P" sheetId="83" r:id="rId6"/>
    <sheet name="35 - CAPITA PIC XXXXXX (1)" sheetId="88" r:id="rId7"/>
    <sheet name="35 - PROGRAMAS ESPECIALES (1)" sheetId="89" r:id="rId8"/>
    <sheet name="35 - EVENTO PPNA (2)" sheetId="90" r:id="rId9"/>
    <sheet name="RESUMEN PARA FLUJO" sheetId="87" r:id="rId10"/>
    <sheet name="Hoja9" sheetId="78" r:id="rId11"/>
  </sheets>
  <externalReferences>
    <externalReference r:id="rId12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Y11" i="83"/>
  <c r="U11"/>
  <c r="Q11"/>
  <c r="M11"/>
  <c r="Y11" i="89"/>
  <c r="U11"/>
  <c r="Q11"/>
  <c r="M11"/>
  <c r="I11" i="83"/>
  <c r="Y11" i="73"/>
  <c r="U11"/>
  <c r="Q11"/>
  <c r="M11"/>
  <c r="I11"/>
  <c r="AC196" i="88"/>
  <c r="AF196" s="1"/>
  <c r="AC195"/>
  <c r="AF195" s="1"/>
  <c r="X196"/>
  <c r="AA196" s="1"/>
  <c r="X195"/>
  <c r="AA195" s="1"/>
  <c r="S196"/>
  <c r="V196" s="1"/>
  <c r="S195"/>
  <c r="V195" s="1"/>
  <c r="N196"/>
  <c r="Q196" s="1"/>
  <c r="N195"/>
  <c r="Q195" s="1"/>
  <c r="I195"/>
  <c r="M23" i="89"/>
  <c r="Q23" s="1"/>
  <c r="U23" s="1"/>
  <c r="Y23" s="1"/>
  <c r="M24"/>
  <c r="Q24" s="1"/>
  <c r="M25"/>
  <c r="Q25" s="1"/>
  <c r="U25" s="1"/>
  <c r="Y25" s="1"/>
  <c r="M22"/>
  <c r="X25"/>
  <c r="AA25" s="1"/>
  <c r="X24"/>
  <c r="X23"/>
  <c r="AA23" s="1"/>
  <c r="X22"/>
  <c r="T25"/>
  <c r="W25" s="1"/>
  <c r="T24"/>
  <c r="T23"/>
  <c r="W23" s="1"/>
  <c r="T22"/>
  <c r="S25"/>
  <c r="P25"/>
  <c r="P24"/>
  <c r="P23"/>
  <c r="S23" s="1"/>
  <c r="P22"/>
  <c r="L25"/>
  <c r="O25" s="1"/>
  <c r="L24"/>
  <c r="O24" s="1"/>
  <c r="L23"/>
  <c r="O23" s="1"/>
  <c r="L22"/>
  <c r="H23"/>
  <c r="K23" s="1"/>
  <c r="H24"/>
  <c r="K24" s="1"/>
  <c r="H25"/>
  <c r="K25" s="1"/>
  <c r="H22"/>
  <c r="K22" s="1"/>
  <c r="P15" i="90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X15"/>
  <c r="AA15" s="1"/>
  <c r="X16"/>
  <c r="AA16" s="1"/>
  <c r="X17"/>
  <c r="AA17" s="1"/>
  <c r="X18"/>
  <c r="AA18" s="1"/>
  <c r="X19"/>
  <c r="AA19" s="1"/>
  <c r="X20"/>
  <c r="AA20" s="1"/>
  <c r="X21"/>
  <c r="AA21" s="1"/>
  <c r="X22"/>
  <c r="AA22" s="1"/>
  <c r="X23"/>
  <c r="AA23" s="1"/>
  <c r="X24"/>
  <c r="AA24" s="1"/>
  <c r="X25"/>
  <c r="AA25" s="1"/>
  <c r="X26"/>
  <c r="AA26" s="1"/>
  <c r="X27"/>
  <c r="AA27" s="1"/>
  <c r="X28"/>
  <c r="AA28" s="1"/>
  <c r="X29"/>
  <c r="AA29" s="1"/>
  <c r="X30"/>
  <c r="AA30" s="1"/>
  <c r="X31"/>
  <c r="AA31" s="1"/>
  <c r="X32"/>
  <c r="AA32" s="1"/>
  <c r="X33"/>
  <c r="AA33" s="1"/>
  <c r="X34"/>
  <c r="AA34" s="1"/>
  <c r="X35"/>
  <c r="AA35" s="1"/>
  <c r="X36"/>
  <c r="AA36" s="1"/>
  <c r="X37"/>
  <c r="AA37" s="1"/>
  <c r="X38"/>
  <c r="AA38" s="1"/>
  <c r="X39"/>
  <c r="AA39" s="1"/>
  <c r="X40"/>
  <c r="AA40" s="1"/>
  <c r="X41"/>
  <c r="AA41" s="1"/>
  <c r="X42"/>
  <c r="AA42" s="1"/>
  <c r="X43"/>
  <c r="AA43" s="1"/>
  <c r="X44"/>
  <c r="AA44" s="1"/>
  <c r="X45"/>
  <c r="AA45" s="1"/>
  <c r="X46"/>
  <c r="AA46" s="1"/>
  <c r="X47"/>
  <c r="AA47" s="1"/>
  <c r="X48"/>
  <c r="AA48" s="1"/>
  <c r="X49"/>
  <c r="AA49" s="1"/>
  <c r="X50"/>
  <c r="AA50" s="1"/>
  <c r="X51"/>
  <c r="AA51" s="1"/>
  <c r="X52"/>
  <c r="AA52" s="1"/>
  <c r="X53"/>
  <c r="AA53" s="1"/>
  <c r="X54"/>
  <c r="AA54" s="1"/>
  <c r="X55"/>
  <c r="AA55" s="1"/>
  <c r="X56"/>
  <c r="AA56" s="1"/>
  <c r="X57"/>
  <c r="AA57" s="1"/>
  <c r="X58"/>
  <c r="AA58" s="1"/>
  <c r="X59"/>
  <c r="AA59" s="1"/>
  <c r="X60"/>
  <c r="AA60" s="1"/>
  <c r="X61"/>
  <c r="AA61" s="1"/>
  <c r="X62"/>
  <c r="AA62" s="1"/>
  <c r="X63"/>
  <c r="AA63" s="1"/>
  <c r="X64"/>
  <c r="AA64" s="1"/>
  <c r="X65"/>
  <c r="AA65" s="1"/>
  <c r="X66"/>
  <c r="AA66" s="1"/>
  <c r="X67"/>
  <c r="AA67" s="1"/>
  <c r="X68"/>
  <c r="AA68" s="1"/>
  <c r="X69"/>
  <c r="AA69" s="1"/>
  <c r="X70"/>
  <c r="AA70" s="1"/>
  <c r="X71"/>
  <c r="AA71" s="1"/>
  <c r="X72"/>
  <c r="AA72" s="1"/>
  <c r="X73"/>
  <c r="AA73" s="1"/>
  <c r="X74"/>
  <c r="AA74" s="1"/>
  <c r="X75"/>
  <c r="AA75" s="1"/>
  <c r="X76"/>
  <c r="AA76" s="1"/>
  <c r="X77"/>
  <c r="AA77" s="1"/>
  <c r="X78"/>
  <c r="AA78" s="1"/>
  <c r="X79"/>
  <c r="AA79" s="1"/>
  <c r="X80"/>
  <c r="AA80" s="1"/>
  <c r="X81"/>
  <c r="AA81" s="1"/>
  <c r="X82"/>
  <c r="AA82" s="1"/>
  <c r="X83"/>
  <c r="AA83" s="1"/>
  <c r="X84"/>
  <c r="AA84" s="1"/>
  <c r="X85"/>
  <c r="AA85" s="1"/>
  <c r="X86"/>
  <c r="AA86" s="1"/>
  <c r="X87"/>
  <c r="AA87" s="1"/>
  <c r="X88"/>
  <c r="AA88" s="1"/>
  <c r="X89"/>
  <c r="AA89" s="1"/>
  <c r="X90"/>
  <c r="AA90" s="1"/>
  <c r="X91"/>
  <c r="AA91" s="1"/>
  <c r="X92"/>
  <c r="AA92" s="1"/>
  <c r="X93"/>
  <c r="AA93" s="1"/>
  <c r="X94"/>
  <c r="AA94" s="1"/>
  <c r="X95"/>
  <c r="AA95" s="1"/>
  <c r="X96"/>
  <c r="AA96" s="1"/>
  <c r="X97"/>
  <c r="AA97" s="1"/>
  <c r="X98"/>
  <c r="AA98" s="1"/>
  <c r="X99"/>
  <c r="AA99" s="1"/>
  <c r="X100"/>
  <c r="AA100" s="1"/>
  <c r="X101"/>
  <c r="AA101" s="1"/>
  <c r="X102"/>
  <c r="AA102" s="1"/>
  <c r="X103"/>
  <c r="AA103" s="1"/>
  <c r="X104"/>
  <c r="AA104" s="1"/>
  <c r="X105"/>
  <c r="AA105" s="1"/>
  <c r="X106"/>
  <c r="AA106" s="1"/>
  <c r="X107"/>
  <c r="AA107" s="1"/>
  <c r="X108"/>
  <c r="AA108" s="1"/>
  <c r="X109"/>
  <c r="AA109" s="1"/>
  <c r="X110"/>
  <c r="AA110" s="1"/>
  <c r="X111"/>
  <c r="AA111" s="1"/>
  <c r="X112"/>
  <c r="AA112" s="1"/>
  <c r="X113"/>
  <c r="AA113" s="1"/>
  <c r="X114"/>
  <c r="AA114" s="1"/>
  <c r="X115"/>
  <c r="AA115" s="1"/>
  <c r="X116"/>
  <c r="AA116" s="1"/>
  <c r="X117"/>
  <c r="AA117" s="1"/>
  <c r="X118"/>
  <c r="AA118" s="1"/>
  <c r="X119"/>
  <c r="AA119" s="1"/>
  <c r="X120"/>
  <c r="AA120" s="1"/>
  <c r="X121"/>
  <c r="AA121" s="1"/>
  <c r="X122"/>
  <c r="AA122" s="1"/>
  <c r="X123"/>
  <c r="AA123" s="1"/>
  <c r="X124"/>
  <c r="AA124" s="1"/>
  <c r="X125"/>
  <c r="AA125" s="1"/>
  <c r="X126"/>
  <c r="AA126" s="1"/>
  <c r="X127"/>
  <c r="AA127" s="1"/>
  <c r="X128"/>
  <c r="AA128" s="1"/>
  <c r="X129"/>
  <c r="AA129" s="1"/>
  <c r="X130"/>
  <c r="AA130" s="1"/>
  <c r="X131"/>
  <c r="AA131" s="1"/>
  <c r="X132"/>
  <c r="AA132" s="1"/>
  <c r="X133"/>
  <c r="AA133" s="1"/>
  <c r="X134"/>
  <c r="AA134" s="1"/>
  <c r="X135"/>
  <c r="AA135" s="1"/>
  <c r="X136"/>
  <c r="AA136" s="1"/>
  <c r="X137"/>
  <c r="AA137" s="1"/>
  <c r="X138"/>
  <c r="AA138" s="1"/>
  <c r="X139"/>
  <c r="AA139" s="1"/>
  <c r="X140"/>
  <c r="AA140" s="1"/>
  <c r="X141"/>
  <c r="AA141" s="1"/>
  <c r="X142"/>
  <c r="AA142" s="1"/>
  <c r="X143"/>
  <c r="AA143" s="1"/>
  <c r="X144"/>
  <c r="AA144" s="1"/>
  <c r="X145"/>
  <c r="AA145" s="1"/>
  <c r="X146"/>
  <c r="AA146" s="1"/>
  <c r="X147"/>
  <c r="AA147" s="1"/>
  <c r="X148"/>
  <c r="AA148" s="1"/>
  <c r="X149"/>
  <c r="AA149" s="1"/>
  <c r="X150"/>
  <c r="AA150" s="1"/>
  <c r="X151"/>
  <c r="AA151" s="1"/>
  <c r="X152"/>
  <c r="AA152" s="1"/>
  <c r="X153"/>
  <c r="AA153" s="1"/>
  <c r="X154"/>
  <c r="AA154" s="1"/>
  <c r="X155"/>
  <c r="AA155" s="1"/>
  <c r="X156"/>
  <c r="AA156" s="1"/>
  <c r="X157"/>
  <c r="AA157" s="1"/>
  <c r="X158"/>
  <c r="AA158" s="1"/>
  <c r="X159"/>
  <c r="AA159" s="1"/>
  <c r="X160"/>
  <c r="AA160" s="1"/>
  <c r="X161"/>
  <c r="AA161" s="1"/>
  <c r="X162"/>
  <c r="AA162" s="1"/>
  <c r="X163"/>
  <c r="AA163" s="1"/>
  <c r="X164"/>
  <c r="AA164" s="1"/>
  <c r="X165"/>
  <c r="AA165" s="1"/>
  <c r="X166"/>
  <c r="AA166" s="1"/>
  <c r="X167"/>
  <c r="AA167" s="1"/>
  <c r="X168"/>
  <c r="AA168" s="1"/>
  <c r="X169"/>
  <c r="AA169" s="1"/>
  <c r="X170"/>
  <c r="AA170" s="1"/>
  <c r="X171"/>
  <c r="AA171" s="1"/>
  <c r="X172"/>
  <c r="AA172" s="1"/>
  <c r="X173"/>
  <c r="AA173" s="1"/>
  <c r="X174"/>
  <c r="AA174" s="1"/>
  <c r="X175"/>
  <c r="AA175" s="1"/>
  <c r="X176"/>
  <c r="AA176" s="1"/>
  <c r="X177"/>
  <c r="AA177" s="1"/>
  <c r="X178"/>
  <c r="AA178" s="1"/>
  <c r="X179"/>
  <c r="AA179" s="1"/>
  <c r="X180"/>
  <c r="AA180" s="1"/>
  <c r="X181"/>
  <c r="AA181" s="1"/>
  <c r="X182"/>
  <c r="AA182" s="1"/>
  <c r="X183"/>
  <c r="AA183" s="1"/>
  <c r="X184"/>
  <c r="AA184" s="1"/>
  <c r="X185"/>
  <c r="AA185" s="1"/>
  <c r="X186"/>
  <c r="AA186" s="1"/>
  <c r="X187"/>
  <c r="AA187" s="1"/>
  <c r="X188"/>
  <c r="AA188" s="1"/>
  <c r="X189"/>
  <c r="AA189" s="1"/>
  <c r="X190"/>
  <c r="AA190" s="1"/>
  <c r="X191"/>
  <c r="AA191" s="1"/>
  <c r="X192"/>
  <c r="AA192" s="1"/>
  <c r="X193"/>
  <c r="AA193" s="1"/>
  <c r="X194"/>
  <c r="AA194" s="1"/>
  <c r="X195"/>
  <c r="AA195" s="1"/>
  <c r="X196"/>
  <c r="AA196" s="1"/>
  <c r="X197"/>
  <c r="AA197" s="1"/>
  <c r="X198"/>
  <c r="AA198" s="1"/>
  <c r="X14"/>
  <c r="AA14" s="1"/>
  <c r="T14"/>
  <c r="W14" s="1"/>
  <c r="P14"/>
  <c r="S14" s="1"/>
  <c r="L14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O14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4"/>
  <c r="K24" s="1"/>
  <c r="H25"/>
  <c r="K25" s="1"/>
  <c r="H27"/>
  <c r="K27" s="1"/>
  <c r="H28"/>
  <c r="K28" s="1"/>
  <c r="H29"/>
  <c r="K29" s="1"/>
  <c r="H30"/>
  <c r="H3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AA199"/>
  <c r="Y11" s="1"/>
  <c r="W199"/>
  <c r="U11" s="1"/>
  <c r="S199"/>
  <c r="Q11" s="1"/>
  <c r="AF199" i="88"/>
  <c r="AC11" s="1"/>
  <c r="AD11" s="1"/>
  <c r="AA199"/>
  <c r="X11" s="1"/>
  <c r="Y11" s="1"/>
  <c r="V199"/>
  <c r="S11" s="1"/>
  <c r="T11" s="1"/>
  <c r="O22" i="89" l="1"/>
  <c r="U24"/>
  <c r="Y24" s="1"/>
  <c r="S24"/>
  <c r="U11" i="88"/>
  <c r="J23" i="87" s="1"/>
  <c r="I23"/>
  <c r="L22"/>
  <c r="V11" i="90"/>
  <c r="M22" i="87" s="1"/>
  <c r="Z11" i="88"/>
  <c r="M23" i="87" s="1"/>
  <c r="L23"/>
  <c r="I22"/>
  <c r="R11" i="90"/>
  <c r="J22" i="87" s="1"/>
  <c r="Z11" i="90"/>
  <c r="P22" i="87" s="1"/>
  <c r="O22"/>
  <c r="AE11" i="88"/>
  <c r="P23" i="87" s="1"/>
  <c r="O23"/>
  <c r="O199" i="90"/>
  <c r="M11" s="1"/>
  <c r="AA24" i="89"/>
  <c r="Q22"/>
  <c r="W24"/>
  <c r="Q199" i="88"/>
  <c r="N11" s="1"/>
  <c r="O11" s="1"/>
  <c r="O199" i="89"/>
  <c r="K199"/>
  <c r="I11" s="1"/>
  <c r="K199" i="90"/>
  <c r="K22" i="87" l="1"/>
  <c r="N22"/>
  <c r="N11" i="89"/>
  <c r="G24" i="87" s="1"/>
  <c r="F24"/>
  <c r="P11" i="88"/>
  <c r="G23" i="87" s="1"/>
  <c r="F23"/>
  <c r="Q23"/>
  <c r="Q22"/>
  <c r="N23"/>
  <c r="K23"/>
  <c r="J11" i="89"/>
  <c r="D24" i="87" s="1"/>
  <c r="C24"/>
  <c r="S22" i="89"/>
  <c r="S199" s="1"/>
  <c r="U22"/>
  <c r="F22" i="87"/>
  <c r="N11" i="90"/>
  <c r="G22" i="87" s="1"/>
  <c r="I11" i="90"/>
  <c r="H23" i="87" l="1"/>
  <c r="H22"/>
  <c r="E24"/>
  <c r="H24"/>
  <c r="J11" i="90"/>
  <c r="D22" i="87" s="1"/>
  <c r="C22"/>
  <c r="Y22" i="89"/>
  <c r="AA22" s="1"/>
  <c r="AA199" s="1"/>
  <c r="W22"/>
  <c r="W199" s="1"/>
  <c r="R11"/>
  <c r="J24" i="87" s="1"/>
  <c r="I24"/>
  <c r="M15" i="83"/>
  <c r="Q15" s="1"/>
  <c r="U15" s="1"/>
  <c r="Y15" s="1"/>
  <c r="N15"/>
  <c r="R15" s="1"/>
  <c r="V15" s="1"/>
  <c r="Z15" s="1"/>
  <c r="M16"/>
  <c r="Q16" s="1"/>
  <c r="U16" s="1"/>
  <c r="Y16" s="1"/>
  <c r="N16"/>
  <c r="R16" s="1"/>
  <c r="V16" s="1"/>
  <c r="Z16" s="1"/>
  <c r="M17"/>
  <c r="Q17" s="1"/>
  <c r="U17" s="1"/>
  <c r="Y17" s="1"/>
  <c r="N17"/>
  <c r="R17" s="1"/>
  <c r="V17" s="1"/>
  <c r="Z17" s="1"/>
  <c r="M18"/>
  <c r="Q18" s="1"/>
  <c r="U18" s="1"/>
  <c r="Y18" s="1"/>
  <c r="N18"/>
  <c r="R18" s="1"/>
  <c r="V18" s="1"/>
  <c r="Z18" s="1"/>
  <c r="M19"/>
  <c r="Q19" s="1"/>
  <c r="U19" s="1"/>
  <c r="Y19" s="1"/>
  <c r="N19"/>
  <c r="R19" s="1"/>
  <c r="V19" s="1"/>
  <c r="Z19" s="1"/>
  <c r="M20"/>
  <c r="Q20" s="1"/>
  <c r="U20" s="1"/>
  <c r="Y20" s="1"/>
  <c r="N20"/>
  <c r="R20" s="1"/>
  <c r="V20" s="1"/>
  <c r="Z20" s="1"/>
  <c r="M21"/>
  <c r="Q21" s="1"/>
  <c r="U21" s="1"/>
  <c r="Y21" s="1"/>
  <c r="N21"/>
  <c r="R21" s="1"/>
  <c r="V21" s="1"/>
  <c r="Z21" s="1"/>
  <c r="M22"/>
  <c r="Q22" s="1"/>
  <c r="U22" s="1"/>
  <c r="Y22" s="1"/>
  <c r="N22"/>
  <c r="R22" s="1"/>
  <c r="V22" s="1"/>
  <c r="Z22" s="1"/>
  <c r="M23"/>
  <c r="Q23" s="1"/>
  <c r="U23" s="1"/>
  <c r="Y23" s="1"/>
  <c r="N23"/>
  <c r="R23" s="1"/>
  <c r="V23" s="1"/>
  <c r="Z23" s="1"/>
  <c r="M24"/>
  <c r="Q24" s="1"/>
  <c r="U24" s="1"/>
  <c r="Y24" s="1"/>
  <c r="N24"/>
  <c r="R24" s="1"/>
  <c r="V24" s="1"/>
  <c r="Z24" s="1"/>
  <c r="M25"/>
  <c r="Q25" s="1"/>
  <c r="U25" s="1"/>
  <c r="Y25" s="1"/>
  <c r="N25"/>
  <c r="R25" s="1"/>
  <c r="V25" s="1"/>
  <c r="Z25" s="1"/>
  <c r="M26"/>
  <c r="Q26" s="1"/>
  <c r="U26" s="1"/>
  <c r="Y26" s="1"/>
  <c r="N26"/>
  <c r="R26" s="1"/>
  <c r="V26" s="1"/>
  <c r="Z26" s="1"/>
  <c r="M27"/>
  <c r="Q27" s="1"/>
  <c r="U27" s="1"/>
  <c r="Y27" s="1"/>
  <c r="N27"/>
  <c r="R27" s="1"/>
  <c r="V27" s="1"/>
  <c r="Z27" s="1"/>
  <c r="M28"/>
  <c r="Q28" s="1"/>
  <c r="U28" s="1"/>
  <c r="Y28" s="1"/>
  <c r="N28"/>
  <c r="R28" s="1"/>
  <c r="V28" s="1"/>
  <c r="Z28" s="1"/>
  <c r="M29"/>
  <c r="Q29" s="1"/>
  <c r="U29" s="1"/>
  <c r="Y29" s="1"/>
  <c r="N29"/>
  <c r="R29" s="1"/>
  <c r="V29" s="1"/>
  <c r="Z29" s="1"/>
  <c r="M30"/>
  <c r="Q30" s="1"/>
  <c r="U30" s="1"/>
  <c r="Y30" s="1"/>
  <c r="N30"/>
  <c r="R30" s="1"/>
  <c r="V30" s="1"/>
  <c r="Z30" s="1"/>
  <c r="M31"/>
  <c r="Q31" s="1"/>
  <c r="U31" s="1"/>
  <c r="Y31" s="1"/>
  <c r="N31"/>
  <c r="R31" s="1"/>
  <c r="V31" s="1"/>
  <c r="Z31" s="1"/>
  <c r="M32"/>
  <c r="Q32" s="1"/>
  <c r="U32" s="1"/>
  <c r="Y32" s="1"/>
  <c r="N32"/>
  <c r="R32" s="1"/>
  <c r="V32" s="1"/>
  <c r="Z32" s="1"/>
  <c r="M33"/>
  <c r="Q33" s="1"/>
  <c r="U33" s="1"/>
  <c r="Y33" s="1"/>
  <c r="N33"/>
  <c r="R33" s="1"/>
  <c r="V33" s="1"/>
  <c r="Z33" s="1"/>
  <c r="M34"/>
  <c r="Q34" s="1"/>
  <c r="U34" s="1"/>
  <c r="Y34" s="1"/>
  <c r="N34"/>
  <c r="R34" s="1"/>
  <c r="V34" s="1"/>
  <c r="Z34" s="1"/>
  <c r="M35"/>
  <c r="Q35" s="1"/>
  <c r="U35" s="1"/>
  <c r="Y35" s="1"/>
  <c r="N35"/>
  <c r="R35" s="1"/>
  <c r="V35" s="1"/>
  <c r="Z35" s="1"/>
  <c r="M36"/>
  <c r="Q36" s="1"/>
  <c r="U36" s="1"/>
  <c r="Y36" s="1"/>
  <c r="N36"/>
  <c r="R36" s="1"/>
  <c r="V36" s="1"/>
  <c r="Z36" s="1"/>
  <c r="M37"/>
  <c r="Q37" s="1"/>
  <c r="U37" s="1"/>
  <c r="Y37" s="1"/>
  <c r="N37"/>
  <c r="R37" s="1"/>
  <c r="V37" s="1"/>
  <c r="Z37" s="1"/>
  <c r="M38"/>
  <c r="Q38" s="1"/>
  <c r="U38" s="1"/>
  <c r="Y38" s="1"/>
  <c r="N38"/>
  <c r="R38" s="1"/>
  <c r="V38" s="1"/>
  <c r="Z38" s="1"/>
  <c r="M39"/>
  <c r="Q39" s="1"/>
  <c r="U39" s="1"/>
  <c r="Y39" s="1"/>
  <c r="N39"/>
  <c r="R39" s="1"/>
  <c r="V39" s="1"/>
  <c r="Z39" s="1"/>
  <c r="M40"/>
  <c r="Q40" s="1"/>
  <c r="U40" s="1"/>
  <c r="Y40" s="1"/>
  <c r="N40"/>
  <c r="R40" s="1"/>
  <c r="V40" s="1"/>
  <c r="Z40" s="1"/>
  <c r="M41"/>
  <c r="Q41" s="1"/>
  <c r="U41" s="1"/>
  <c r="Y41" s="1"/>
  <c r="N41"/>
  <c r="R41" s="1"/>
  <c r="V41" s="1"/>
  <c r="Z41" s="1"/>
  <c r="M42"/>
  <c r="Q42" s="1"/>
  <c r="U42" s="1"/>
  <c r="Y42" s="1"/>
  <c r="N42"/>
  <c r="R42" s="1"/>
  <c r="V42" s="1"/>
  <c r="Z42" s="1"/>
  <c r="M43"/>
  <c r="Q43" s="1"/>
  <c r="U43" s="1"/>
  <c r="Y43" s="1"/>
  <c r="N43"/>
  <c r="R43" s="1"/>
  <c r="V43" s="1"/>
  <c r="Z43" s="1"/>
  <c r="M44"/>
  <c r="Q44" s="1"/>
  <c r="U44" s="1"/>
  <c r="Y44" s="1"/>
  <c r="N44"/>
  <c r="R44" s="1"/>
  <c r="V44" s="1"/>
  <c r="Z44" s="1"/>
  <c r="M45"/>
  <c r="Q45" s="1"/>
  <c r="U45" s="1"/>
  <c r="Y45" s="1"/>
  <c r="N45"/>
  <c r="R45" s="1"/>
  <c r="V45" s="1"/>
  <c r="Z45" s="1"/>
  <c r="M46"/>
  <c r="Q46" s="1"/>
  <c r="U46" s="1"/>
  <c r="Y46" s="1"/>
  <c r="N46"/>
  <c r="R46" s="1"/>
  <c r="V46" s="1"/>
  <c r="Z46" s="1"/>
  <c r="M47"/>
  <c r="Q47" s="1"/>
  <c r="U47" s="1"/>
  <c r="Y47" s="1"/>
  <c r="N47"/>
  <c r="R47" s="1"/>
  <c r="V47" s="1"/>
  <c r="Z47" s="1"/>
  <c r="M48"/>
  <c r="Q48" s="1"/>
  <c r="U48" s="1"/>
  <c r="Y48" s="1"/>
  <c r="N48"/>
  <c r="R48" s="1"/>
  <c r="V48" s="1"/>
  <c r="Z48" s="1"/>
  <c r="M49"/>
  <c r="Q49" s="1"/>
  <c r="U49" s="1"/>
  <c r="Y49" s="1"/>
  <c r="N49"/>
  <c r="R49" s="1"/>
  <c r="V49" s="1"/>
  <c r="Z49" s="1"/>
  <c r="M50"/>
  <c r="Q50" s="1"/>
  <c r="U50" s="1"/>
  <c r="Y50" s="1"/>
  <c r="N50"/>
  <c r="R50" s="1"/>
  <c r="V50" s="1"/>
  <c r="Z50" s="1"/>
  <c r="M51"/>
  <c r="Q51" s="1"/>
  <c r="U51" s="1"/>
  <c r="Y51" s="1"/>
  <c r="N51"/>
  <c r="R51" s="1"/>
  <c r="V51" s="1"/>
  <c r="Z51" s="1"/>
  <c r="M52"/>
  <c r="Q52" s="1"/>
  <c r="U52" s="1"/>
  <c r="Y52" s="1"/>
  <c r="N52"/>
  <c r="R52" s="1"/>
  <c r="V52" s="1"/>
  <c r="Z52" s="1"/>
  <c r="M53"/>
  <c r="Q53" s="1"/>
  <c r="U53" s="1"/>
  <c r="Y53" s="1"/>
  <c r="N53"/>
  <c r="R53" s="1"/>
  <c r="V53" s="1"/>
  <c r="Z53" s="1"/>
  <c r="M54"/>
  <c r="Q54" s="1"/>
  <c r="U54" s="1"/>
  <c r="Y54" s="1"/>
  <c r="N54"/>
  <c r="R54" s="1"/>
  <c r="V54" s="1"/>
  <c r="Z54" s="1"/>
  <c r="M55"/>
  <c r="Q55" s="1"/>
  <c r="U55" s="1"/>
  <c r="Y55" s="1"/>
  <c r="N55"/>
  <c r="R55" s="1"/>
  <c r="V55" s="1"/>
  <c r="Z55" s="1"/>
  <c r="M56"/>
  <c r="Q56" s="1"/>
  <c r="U56" s="1"/>
  <c r="Y56" s="1"/>
  <c r="N56"/>
  <c r="R56" s="1"/>
  <c r="V56" s="1"/>
  <c r="Z56" s="1"/>
  <c r="M57"/>
  <c r="Q57" s="1"/>
  <c r="U57" s="1"/>
  <c r="Y57" s="1"/>
  <c r="N57"/>
  <c r="R57" s="1"/>
  <c r="V57" s="1"/>
  <c r="Z57" s="1"/>
  <c r="M58"/>
  <c r="Q58" s="1"/>
  <c r="U58" s="1"/>
  <c r="Y58" s="1"/>
  <c r="N58"/>
  <c r="R58" s="1"/>
  <c r="V58" s="1"/>
  <c r="Z58" s="1"/>
  <c r="M59"/>
  <c r="Q59" s="1"/>
  <c r="U59" s="1"/>
  <c r="Y59" s="1"/>
  <c r="N59"/>
  <c r="R59" s="1"/>
  <c r="V59" s="1"/>
  <c r="Z59" s="1"/>
  <c r="M60"/>
  <c r="Q60" s="1"/>
  <c r="U60" s="1"/>
  <c r="Y60" s="1"/>
  <c r="N60"/>
  <c r="R60" s="1"/>
  <c r="V60" s="1"/>
  <c r="Z60" s="1"/>
  <c r="M61"/>
  <c r="Q61" s="1"/>
  <c r="U61" s="1"/>
  <c r="Y61" s="1"/>
  <c r="N61"/>
  <c r="R61" s="1"/>
  <c r="V61" s="1"/>
  <c r="Z61" s="1"/>
  <c r="M62"/>
  <c r="Q62" s="1"/>
  <c r="U62" s="1"/>
  <c r="Y62" s="1"/>
  <c r="N62"/>
  <c r="R62" s="1"/>
  <c r="V62" s="1"/>
  <c r="Z62" s="1"/>
  <c r="M63"/>
  <c r="Q63" s="1"/>
  <c r="U63" s="1"/>
  <c r="Y63" s="1"/>
  <c r="N63"/>
  <c r="R63" s="1"/>
  <c r="V63" s="1"/>
  <c r="Z63" s="1"/>
  <c r="M64"/>
  <c r="Q64" s="1"/>
  <c r="U64" s="1"/>
  <c r="Y64" s="1"/>
  <c r="N64"/>
  <c r="R64" s="1"/>
  <c r="V64" s="1"/>
  <c r="Z64" s="1"/>
  <c r="M65"/>
  <c r="Q65" s="1"/>
  <c r="U65" s="1"/>
  <c r="Y65" s="1"/>
  <c r="N65"/>
  <c r="R65" s="1"/>
  <c r="V65" s="1"/>
  <c r="Z65" s="1"/>
  <c r="M66"/>
  <c r="Q66" s="1"/>
  <c r="U66" s="1"/>
  <c r="Y66" s="1"/>
  <c r="N66"/>
  <c r="R66" s="1"/>
  <c r="V66" s="1"/>
  <c r="Z66" s="1"/>
  <c r="M67"/>
  <c r="Q67" s="1"/>
  <c r="U67" s="1"/>
  <c r="Y67" s="1"/>
  <c r="N67"/>
  <c r="R67" s="1"/>
  <c r="V67" s="1"/>
  <c r="Z67" s="1"/>
  <c r="M68"/>
  <c r="Q68" s="1"/>
  <c r="U68" s="1"/>
  <c r="Y68" s="1"/>
  <c r="N68"/>
  <c r="R68" s="1"/>
  <c r="V68" s="1"/>
  <c r="Z68" s="1"/>
  <c r="M69"/>
  <c r="Q69" s="1"/>
  <c r="U69" s="1"/>
  <c r="Y69" s="1"/>
  <c r="N69"/>
  <c r="R69" s="1"/>
  <c r="V69" s="1"/>
  <c r="Z69" s="1"/>
  <c r="M70"/>
  <c r="Q70" s="1"/>
  <c r="U70" s="1"/>
  <c r="Y70" s="1"/>
  <c r="N70"/>
  <c r="R70" s="1"/>
  <c r="V70" s="1"/>
  <c r="Z70" s="1"/>
  <c r="M71"/>
  <c r="Q71" s="1"/>
  <c r="U71" s="1"/>
  <c r="Y71" s="1"/>
  <c r="N71"/>
  <c r="R71" s="1"/>
  <c r="V71" s="1"/>
  <c r="Z71" s="1"/>
  <c r="M72"/>
  <c r="Q72" s="1"/>
  <c r="U72" s="1"/>
  <c r="Y72" s="1"/>
  <c r="N72"/>
  <c r="R72" s="1"/>
  <c r="V72" s="1"/>
  <c r="Z72" s="1"/>
  <c r="M73"/>
  <c r="Q73" s="1"/>
  <c r="U73" s="1"/>
  <c r="Y73" s="1"/>
  <c r="N73"/>
  <c r="R73" s="1"/>
  <c r="V73" s="1"/>
  <c r="Z73" s="1"/>
  <c r="M74"/>
  <c r="Q74" s="1"/>
  <c r="U74" s="1"/>
  <c r="Y74" s="1"/>
  <c r="N74"/>
  <c r="R74" s="1"/>
  <c r="V74" s="1"/>
  <c r="Z74" s="1"/>
  <c r="M75"/>
  <c r="Q75" s="1"/>
  <c r="U75" s="1"/>
  <c r="Y75" s="1"/>
  <c r="N75"/>
  <c r="R75" s="1"/>
  <c r="V75" s="1"/>
  <c r="Z75" s="1"/>
  <c r="M76"/>
  <c r="Q76" s="1"/>
  <c r="U76" s="1"/>
  <c r="Y76" s="1"/>
  <c r="N76"/>
  <c r="R76" s="1"/>
  <c r="V76" s="1"/>
  <c r="Z76" s="1"/>
  <c r="M77"/>
  <c r="Q77" s="1"/>
  <c r="U77" s="1"/>
  <c r="Y77" s="1"/>
  <c r="N77"/>
  <c r="R77" s="1"/>
  <c r="V77" s="1"/>
  <c r="Z77" s="1"/>
  <c r="M78"/>
  <c r="Q78" s="1"/>
  <c r="U78" s="1"/>
  <c r="Y78" s="1"/>
  <c r="N78"/>
  <c r="R78" s="1"/>
  <c r="V78" s="1"/>
  <c r="Z78" s="1"/>
  <c r="M79"/>
  <c r="Q79" s="1"/>
  <c r="U79" s="1"/>
  <c r="Y79" s="1"/>
  <c r="N79"/>
  <c r="R79" s="1"/>
  <c r="V79" s="1"/>
  <c r="Z79" s="1"/>
  <c r="M80"/>
  <c r="Q80" s="1"/>
  <c r="U80" s="1"/>
  <c r="Y80" s="1"/>
  <c r="N80"/>
  <c r="R80" s="1"/>
  <c r="V80" s="1"/>
  <c r="Z80" s="1"/>
  <c r="M81"/>
  <c r="Q81" s="1"/>
  <c r="U81" s="1"/>
  <c r="Y81" s="1"/>
  <c r="N81"/>
  <c r="R81" s="1"/>
  <c r="V81" s="1"/>
  <c r="Z81" s="1"/>
  <c r="M82"/>
  <c r="Q82" s="1"/>
  <c r="U82" s="1"/>
  <c r="Y82" s="1"/>
  <c r="N82"/>
  <c r="R82" s="1"/>
  <c r="V82" s="1"/>
  <c r="Z82" s="1"/>
  <c r="M83"/>
  <c r="Q83" s="1"/>
  <c r="U83" s="1"/>
  <c r="Y83" s="1"/>
  <c r="N83"/>
  <c r="R83" s="1"/>
  <c r="V83" s="1"/>
  <c r="Z83" s="1"/>
  <c r="M84"/>
  <c r="Q84" s="1"/>
  <c r="U84" s="1"/>
  <c r="Y84" s="1"/>
  <c r="N84"/>
  <c r="R84" s="1"/>
  <c r="V84" s="1"/>
  <c r="Z84" s="1"/>
  <c r="M85"/>
  <c r="Q85" s="1"/>
  <c r="U85" s="1"/>
  <c r="Y85" s="1"/>
  <c r="N85"/>
  <c r="R85" s="1"/>
  <c r="V85" s="1"/>
  <c r="Z85" s="1"/>
  <c r="M86"/>
  <c r="Q86" s="1"/>
  <c r="U86" s="1"/>
  <c r="Y86" s="1"/>
  <c r="N86"/>
  <c r="R86" s="1"/>
  <c r="V86" s="1"/>
  <c r="Z86" s="1"/>
  <c r="M87"/>
  <c r="Q87" s="1"/>
  <c r="U87" s="1"/>
  <c r="Y87" s="1"/>
  <c r="N87"/>
  <c r="R87" s="1"/>
  <c r="V87" s="1"/>
  <c r="Z87" s="1"/>
  <c r="M88"/>
  <c r="Q88" s="1"/>
  <c r="U88" s="1"/>
  <c r="Y88" s="1"/>
  <c r="N88"/>
  <c r="R88" s="1"/>
  <c r="V88" s="1"/>
  <c r="Z88" s="1"/>
  <c r="M89"/>
  <c r="Q89" s="1"/>
  <c r="U89" s="1"/>
  <c r="Y89" s="1"/>
  <c r="N89"/>
  <c r="R89" s="1"/>
  <c r="V89" s="1"/>
  <c r="Z89" s="1"/>
  <c r="M90"/>
  <c r="Q90" s="1"/>
  <c r="U90" s="1"/>
  <c r="Y90" s="1"/>
  <c r="N90"/>
  <c r="R90" s="1"/>
  <c r="V90" s="1"/>
  <c r="Z90" s="1"/>
  <c r="M91"/>
  <c r="Q91" s="1"/>
  <c r="U91" s="1"/>
  <c r="Y91" s="1"/>
  <c r="N91"/>
  <c r="R91" s="1"/>
  <c r="V91" s="1"/>
  <c r="Z91" s="1"/>
  <c r="M92"/>
  <c r="Q92" s="1"/>
  <c r="U92" s="1"/>
  <c r="Y92" s="1"/>
  <c r="N92"/>
  <c r="R92" s="1"/>
  <c r="V92" s="1"/>
  <c r="Z92" s="1"/>
  <c r="M93"/>
  <c r="Q93" s="1"/>
  <c r="U93" s="1"/>
  <c r="Y93" s="1"/>
  <c r="N93"/>
  <c r="R93" s="1"/>
  <c r="V93" s="1"/>
  <c r="Z93" s="1"/>
  <c r="M94"/>
  <c r="Q94" s="1"/>
  <c r="U94" s="1"/>
  <c r="Y94" s="1"/>
  <c r="N94"/>
  <c r="R94" s="1"/>
  <c r="V94" s="1"/>
  <c r="Z94" s="1"/>
  <c r="M95"/>
  <c r="Q95" s="1"/>
  <c r="U95" s="1"/>
  <c r="Y95" s="1"/>
  <c r="N95"/>
  <c r="R95" s="1"/>
  <c r="V95" s="1"/>
  <c r="Z95" s="1"/>
  <c r="M96"/>
  <c r="Q96" s="1"/>
  <c r="U96" s="1"/>
  <c r="Y96" s="1"/>
  <c r="N96"/>
  <c r="R96" s="1"/>
  <c r="V96" s="1"/>
  <c r="Z96" s="1"/>
  <c r="M97"/>
  <c r="Q97" s="1"/>
  <c r="U97" s="1"/>
  <c r="Y97" s="1"/>
  <c r="N97"/>
  <c r="R97" s="1"/>
  <c r="V97" s="1"/>
  <c r="Z97" s="1"/>
  <c r="M98"/>
  <c r="Q98" s="1"/>
  <c r="U98" s="1"/>
  <c r="Y98" s="1"/>
  <c r="N98"/>
  <c r="R98" s="1"/>
  <c r="V98" s="1"/>
  <c r="Z98" s="1"/>
  <c r="M99"/>
  <c r="Q99" s="1"/>
  <c r="U99" s="1"/>
  <c r="Y99" s="1"/>
  <c r="N99"/>
  <c r="R99" s="1"/>
  <c r="V99" s="1"/>
  <c r="Z99" s="1"/>
  <c r="M100"/>
  <c r="Q100" s="1"/>
  <c r="U100" s="1"/>
  <c r="Y100" s="1"/>
  <c r="N100"/>
  <c r="R100" s="1"/>
  <c r="V100" s="1"/>
  <c r="Z100" s="1"/>
  <c r="M101"/>
  <c r="Q101" s="1"/>
  <c r="U101" s="1"/>
  <c r="Y101" s="1"/>
  <c r="N101"/>
  <c r="R101" s="1"/>
  <c r="V101" s="1"/>
  <c r="Z101" s="1"/>
  <c r="M102"/>
  <c r="Q102" s="1"/>
  <c r="U102" s="1"/>
  <c r="Y102" s="1"/>
  <c r="N102"/>
  <c r="R102" s="1"/>
  <c r="V102" s="1"/>
  <c r="Z102" s="1"/>
  <c r="M103"/>
  <c r="Q103" s="1"/>
  <c r="U103" s="1"/>
  <c r="Y103" s="1"/>
  <c r="N103"/>
  <c r="R103" s="1"/>
  <c r="V103" s="1"/>
  <c r="Z103" s="1"/>
  <c r="M104"/>
  <c r="Q104" s="1"/>
  <c r="U104" s="1"/>
  <c r="Y104" s="1"/>
  <c r="N104"/>
  <c r="R104" s="1"/>
  <c r="V104" s="1"/>
  <c r="Z104" s="1"/>
  <c r="M105"/>
  <c r="Q105" s="1"/>
  <c r="U105" s="1"/>
  <c r="Y105" s="1"/>
  <c r="N105"/>
  <c r="R105" s="1"/>
  <c r="V105" s="1"/>
  <c r="Z105" s="1"/>
  <c r="M106"/>
  <c r="Q106" s="1"/>
  <c r="U106" s="1"/>
  <c r="Y106" s="1"/>
  <c r="N106"/>
  <c r="R106" s="1"/>
  <c r="V106" s="1"/>
  <c r="Z106" s="1"/>
  <c r="M107"/>
  <c r="Q107" s="1"/>
  <c r="U107" s="1"/>
  <c r="Y107" s="1"/>
  <c r="N107"/>
  <c r="R107" s="1"/>
  <c r="V107" s="1"/>
  <c r="Z107" s="1"/>
  <c r="M108"/>
  <c r="Q108" s="1"/>
  <c r="U108" s="1"/>
  <c r="Y108" s="1"/>
  <c r="N108"/>
  <c r="R108" s="1"/>
  <c r="V108" s="1"/>
  <c r="Z108" s="1"/>
  <c r="M109"/>
  <c r="Q109" s="1"/>
  <c r="U109" s="1"/>
  <c r="Y109" s="1"/>
  <c r="N109"/>
  <c r="R109" s="1"/>
  <c r="V109" s="1"/>
  <c r="Z109" s="1"/>
  <c r="M110"/>
  <c r="Q110" s="1"/>
  <c r="U110" s="1"/>
  <c r="Y110" s="1"/>
  <c r="N110"/>
  <c r="R110" s="1"/>
  <c r="V110" s="1"/>
  <c r="Z110" s="1"/>
  <c r="M111"/>
  <c r="Q111" s="1"/>
  <c r="U111" s="1"/>
  <c r="Y111" s="1"/>
  <c r="N111"/>
  <c r="R111" s="1"/>
  <c r="V111" s="1"/>
  <c r="Z111" s="1"/>
  <c r="M112"/>
  <c r="Q112" s="1"/>
  <c r="U112" s="1"/>
  <c r="Y112" s="1"/>
  <c r="N112"/>
  <c r="R112" s="1"/>
  <c r="V112" s="1"/>
  <c r="Z112" s="1"/>
  <c r="M113"/>
  <c r="Q113" s="1"/>
  <c r="U113" s="1"/>
  <c r="Y113" s="1"/>
  <c r="N113"/>
  <c r="R113" s="1"/>
  <c r="V113" s="1"/>
  <c r="Z113" s="1"/>
  <c r="M114"/>
  <c r="Q114" s="1"/>
  <c r="U114" s="1"/>
  <c r="Y114" s="1"/>
  <c r="N114"/>
  <c r="R114" s="1"/>
  <c r="V114" s="1"/>
  <c r="Z114" s="1"/>
  <c r="M115"/>
  <c r="Q115" s="1"/>
  <c r="U115" s="1"/>
  <c r="Y115" s="1"/>
  <c r="N115"/>
  <c r="R115" s="1"/>
  <c r="V115" s="1"/>
  <c r="Z115" s="1"/>
  <c r="M116"/>
  <c r="Q116" s="1"/>
  <c r="U116" s="1"/>
  <c r="Y116" s="1"/>
  <c r="N116"/>
  <c r="R116" s="1"/>
  <c r="V116" s="1"/>
  <c r="Z116" s="1"/>
  <c r="M117"/>
  <c r="Q117" s="1"/>
  <c r="U117" s="1"/>
  <c r="Y117" s="1"/>
  <c r="N117"/>
  <c r="R117" s="1"/>
  <c r="V117" s="1"/>
  <c r="Z117" s="1"/>
  <c r="M118"/>
  <c r="Q118" s="1"/>
  <c r="U118" s="1"/>
  <c r="Y118" s="1"/>
  <c r="N118"/>
  <c r="R118" s="1"/>
  <c r="V118" s="1"/>
  <c r="Z118" s="1"/>
  <c r="M119"/>
  <c r="Q119" s="1"/>
  <c r="U119" s="1"/>
  <c r="Y119" s="1"/>
  <c r="N119"/>
  <c r="R119" s="1"/>
  <c r="V119" s="1"/>
  <c r="Z119" s="1"/>
  <c r="M120"/>
  <c r="Q120" s="1"/>
  <c r="U120" s="1"/>
  <c r="Y120" s="1"/>
  <c r="N120"/>
  <c r="R120" s="1"/>
  <c r="V120" s="1"/>
  <c r="Z120" s="1"/>
  <c r="M121"/>
  <c r="Q121" s="1"/>
  <c r="U121" s="1"/>
  <c r="Y121" s="1"/>
  <c r="N121"/>
  <c r="R121" s="1"/>
  <c r="V121" s="1"/>
  <c r="Z121" s="1"/>
  <c r="M122"/>
  <c r="Q122" s="1"/>
  <c r="U122" s="1"/>
  <c r="Y122" s="1"/>
  <c r="N122"/>
  <c r="R122" s="1"/>
  <c r="V122" s="1"/>
  <c r="Z122" s="1"/>
  <c r="M123"/>
  <c r="Q123" s="1"/>
  <c r="U123" s="1"/>
  <c r="Y123" s="1"/>
  <c r="N123"/>
  <c r="R123" s="1"/>
  <c r="V123" s="1"/>
  <c r="Z123" s="1"/>
  <c r="M124"/>
  <c r="Q124" s="1"/>
  <c r="U124" s="1"/>
  <c r="Y124" s="1"/>
  <c r="N124"/>
  <c r="R124" s="1"/>
  <c r="V124" s="1"/>
  <c r="Z124" s="1"/>
  <c r="M125"/>
  <c r="Q125" s="1"/>
  <c r="U125" s="1"/>
  <c r="Y125" s="1"/>
  <c r="N125"/>
  <c r="R125" s="1"/>
  <c r="V125" s="1"/>
  <c r="Z125" s="1"/>
  <c r="M126"/>
  <c r="Q126" s="1"/>
  <c r="U126" s="1"/>
  <c r="Y126" s="1"/>
  <c r="N126"/>
  <c r="R126" s="1"/>
  <c r="V126" s="1"/>
  <c r="Z126" s="1"/>
  <c r="M127"/>
  <c r="Q127" s="1"/>
  <c r="U127" s="1"/>
  <c r="Y127" s="1"/>
  <c r="N127"/>
  <c r="R127" s="1"/>
  <c r="V127" s="1"/>
  <c r="Z127" s="1"/>
  <c r="M128"/>
  <c r="Q128" s="1"/>
  <c r="U128" s="1"/>
  <c r="Y128" s="1"/>
  <c r="N128"/>
  <c r="R128" s="1"/>
  <c r="V128" s="1"/>
  <c r="Z128" s="1"/>
  <c r="M129"/>
  <c r="Q129" s="1"/>
  <c r="U129" s="1"/>
  <c r="Y129" s="1"/>
  <c r="N129"/>
  <c r="R129" s="1"/>
  <c r="V129" s="1"/>
  <c r="Z129" s="1"/>
  <c r="M130"/>
  <c r="Q130" s="1"/>
  <c r="U130" s="1"/>
  <c r="Y130" s="1"/>
  <c r="N130"/>
  <c r="R130" s="1"/>
  <c r="V130" s="1"/>
  <c r="Z130" s="1"/>
  <c r="M131"/>
  <c r="Q131" s="1"/>
  <c r="U131" s="1"/>
  <c r="Y131" s="1"/>
  <c r="N131"/>
  <c r="R131" s="1"/>
  <c r="V131" s="1"/>
  <c r="Z131" s="1"/>
  <c r="M132"/>
  <c r="Q132" s="1"/>
  <c r="U132" s="1"/>
  <c r="Y132" s="1"/>
  <c r="N132"/>
  <c r="R132" s="1"/>
  <c r="V132" s="1"/>
  <c r="Z132" s="1"/>
  <c r="M133"/>
  <c r="Q133" s="1"/>
  <c r="U133" s="1"/>
  <c r="Y133" s="1"/>
  <c r="N133"/>
  <c r="R133" s="1"/>
  <c r="V133" s="1"/>
  <c r="Z133" s="1"/>
  <c r="M134"/>
  <c r="Q134" s="1"/>
  <c r="U134" s="1"/>
  <c r="Y134" s="1"/>
  <c r="N134"/>
  <c r="R134" s="1"/>
  <c r="V134" s="1"/>
  <c r="Z134" s="1"/>
  <c r="M135"/>
  <c r="Q135" s="1"/>
  <c r="U135" s="1"/>
  <c r="Y135" s="1"/>
  <c r="N135"/>
  <c r="R135" s="1"/>
  <c r="V135" s="1"/>
  <c r="Z135" s="1"/>
  <c r="M136"/>
  <c r="Q136" s="1"/>
  <c r="U136" s="1"/>
  <c r="Y136" s="1"/>
  <c r="N136"/>
  <c r="R136" s="1"/>
  <c r="V136" s="1"/>
  <c r="Z136" s="1"/>
  <c r="M137"/>
  <c r="Q137" s="1"/>
  <c r="U137" s="1"/>
  <c r="Y137" s="1"/>
  <c r="N137"/>
  <c r="R137" s="1"/>
  <c r="V137" s="1"/>
  <c r="Z137" s="1"/>
  <c r="M138"/>
  <c r="Q138" s="1"/>
  <c r="U138" s="1"/>
  <c r="Y138" s="1"/>
  <c r="N138"/>
  <c r="R138" s="1"/>
  <c r="V138" s="1"/>
  <c r="Z138" s="1"/>
  <c r="M139"/>
  <c r="Q139" s="1"/>
  <c r="U139" s="1"/>
  <c r="Y139" s="1"/>
  <c r="N139"/>
  <c r="R139" s="1"/>
  <c r="V139" s="1"/>
  <c r="Z139" s="1"/>
  <c r="M140"/>
  <c r="Q140" s="1"/>
  <c r="U140" s="1"/>
  <c r="Y140" s="1"/>
  <c r="N140"/>
  <c r="R140" s="1"/>
  <c r="V140" s="1"/>
  <c r="Z140" s="1"/>
  <c r="M141"/>
  <c r="Q141" s="1"/>
  <c r="U141" s="1"/>
  <c r="Y141" s="1"/>
  <c r="N141"/>
  <c r="R141" s="1"/>
  <c r="V141" s="1"/>
  <c r="Z141" s="1"/>
  <c r="M142"/>
  <c r="Q142" s="1"/>
  <c r="U142" s="1"/>
  <c r="Y142" s="1"/>
  <c r="N142"/>
  <c r="R142" s="1"/>
  <c r="V142" s="1"/>
  <c r="Z142" s="1"/>
  <c r="M143"/>
  <c r="Q143" s="1"/>
  <c r="U143" s="1"/>
  <c r="Y143" s="1"/>
  <c r="N143"/>
  <c r="R143" s="1"/>
  <c r="V143" s="1"/>
  <c r="Z143" s="1"/>
  <c r="M144"/>
  <c r="Q144" s="1"/>
  <c r="U144" s="1"/>
  <c r="Y144" s="1"/>
  <c r="N144"/>
  <c r="R144" s="1"/>
  <c r="V144" s="1"/>
  <c r="Z144" s="1"/>
  <c r="M145"/>
  <c r="Q145" s="1"/>
  <c r="U145" s="1"/>
  <c r="Y145" s="1"/>
  <c r="N145"/>
  <c r="R145" s="1"/>
  <c r="V145" s="1"/>
  <c r="Z145" s="1"/>
  <c r="M146"/>
  <c r="Q146" s="1"/>
  <c r="U146" s="1"/>
  <c r="Y146" s="1"/>
  <c r="N146"/>
  <c r="R146" s="1"/>
  <c r="V146" s="1"/>
  <c r="Z146" s="1"/>
  <c r="M147"/>
  <c r="Q147" s="1"/>
  <c r="U147" s="1"/>
  <c r="Y147" s="1"/>
  <c r="N147"/>
  <c r="R147" s="1"/>
  <c r="V147" s="1"/>
  <c r="Z147" s="1"/>
  <c r="M148"/>
  <c r="Q148" s="1"/>
  <c r="U148" s="1"/>
  <c r="Y148" s="1"/>
  <c r="N148"/>
  <c r="R148" s="1"/>
  <c r="V148" s="1"/>
  <c r="Z148" s="1"/>
  <c r="M149"/>
  <c r="Q149" s="1"/>
  <c r="U149" s="1"/>
  <c r="Y149" s="1"/>
  <c r="N149"/>
  <c r="R149" s="1"/>
  <c r="V149" s="1"/>
  <c r="Z149" s="1"/>
  <c r="M150"/>
  <c r="Q150" s="1"/>
  <c r="U150" s="1"/>
  <c r="Y150" s="1"/>
  <c r="N150"/>
  <c r="R150" s="1"/>
  <c r="V150" s="1"/>
  <c r="Z150" s="1"/>
  <c r="M151"/>
  <c r="Q151" s="1"/>
  <c r="U151" s="1"/>
  <c r="Y151" s="1"/>
  <c r="N151"/>
  <c r="R151" s="1"/>
  <c r="V151" s="1"/>
  <c r="Z151" s="1"/>
  <c r="M152"/>
  <c r="Q152" s="1"/>
  <c r="U152" s="1"/>
  <c r="Y152" s="1"/>
  <c r="N152"/>
  <c r="R152" s="1"/>
  <c r="V152" s="1"/>
  <c r="Z152" s="1"/>
  <c r="M153"/>
  <c r="Q153" s="1"/>
  <c r="U153" s="1"/>
  <c r="Y153" s="1"/>
  <c r="N153"/>
  <c r="R153" s="1"/>
  <c r="V153" s="1"/>
  <c r="Z153" s="1"/>
  <c r="M154"/>
  <c r="Q154" s="1"/>
  <c r="U154" s="1"/>
  <c r="Y154" s="1"/>
  <c r="N154"/>
  <c r="R154" s="1"/>
  <c r="V154" s="1"/>
  <c r="Z154" s="1"/>
  <c r="M155"/>
  <c r="Q155" s="1"/>
  <c r="U155" s="1"/>
  <c r="Y155" s="1"/>
  <c r="N155"/>
  <c r="R155" s="1"/>
  <c r="V155" s="1"/>
  <c r="Z155" s="1"/>
  <c r="M156"/>
  <c r="Q156" s="1"/>
  <c r="U156" s="1"/>
  <c r="Y156" s="1"/>
  <c r="N156"/>
  <c r="R156" s="1"/>
  <c r="V156" s="1"/>
  <c r="Z156" s="1"/>
  <c r="M157"/>
  <c r="Q157" s="1"/>
  <c r="U157" s="1"/>
  <c r="Y157" s="1"/>
  <c r="N157"/>
  <c r="R157" s="1"/>
  <c r="V157" s="1"/>
  <c r="Z157" s="1"/>
  <c r="M158"/>
  <c r="Q158" s="1"/>
  <c r="U158" s="1"/>
  <c r="Y158" s="1"/>
  <c r="N158"/>
  <c r="R158" s="1"/>
  <c r="V158" s="1"/>
  <c r="Z158" s="1"/>
  <c r="M159"/>
  <c r="Q159" s="1"/>
  <c r="U159" s="1"/>
  <c r="Y159" s="1"/>
  <c r="N159"/>
  <c r="R159" s="1"/>
  <c r="V159" s="1"/>
  <c r="Z159" s="1"/>
  <c r="M160"/>
  <c r="Q160" s="1"/>
  <c r="U160" s="1"/>
  <c r="Y160" s="1"/>
  <c r="N160"/>
  <c r="R160" s="1"/>
  <c r="V160" s="1"/>
  <c r="Z160" s="1"/>
  <c r="M161"/>
  <c r="Q161" s="1"/>
  <c r="U161" s="1"/>
  <c r="Y161" s="1"/>
  <c r="N161"/>
  <c r="R161" s="1"/>
  <c r="V161" s="1"/>
  <c r="Z161" s="1"/>
  <c r="M162"/>
  <c r="Q162" s="1"/>
  <c r="U162" s="1"/>
  <c r="Y162" s="1"/>
  <c r="N162"/>
  <c r="R162" s="1"/>
  <c r="V162" s="1"/>
  <c r="Z162" s="1"/>
  <c r="M163"/>
  <c r="Q163" s="1"/>
  <c r="U163" s="1"/>
  <c r="Y163" s="1"/>
  <c r="N163"/>
  <c r="R163" s="1"/>
  <c r="V163" s="1"/>
  <c r="Z163" s="1"/>
  <c r="M164"/>
  <c r="Q164" s="1"/>
  <c r="U164" s="1"/>
  <c r="Y164" s="1"/>
  <c r="N164"/>
  <c r="R164" s="1"/>
  <c r="V164" s="1"/>
  <c r="Z164" s="1"/>
  <c r="M165"/>
  <c r="Q165" s="1"/>
  <c r="U165" s="1"/>
  <c r="Y165" s="1"/>
  <c r="N165"/>
  <c r="R165" s="1"/>
  <c r="V165" s="1"/>
  <c r="Z165" s="1"/>
  <c r="M166"/>
  <c r="Q166" s="1"/>
  <c r="U166" s="1"/>
  <c r="Y166" s="1"/>
  <c r="N166"/>
  <c r="R166" s="1"/>
  <c r="V166" s="1"/>
  <c r="Z166" s="1"/>
  <c r="M167"/>
  <c r="Q167" s="1"/>
  <c r="U167" s="1"/>
  <c r="Y167" s="1"/>
  <c r="N167"/>
  <c r="R167" s="1"/>
  <c r="V167" s="1"/>
  <c r="Z167" s="1"/>
  <c r="M168"/>
  <c r="Q168" s="1"/>
  <c r="U168" s="1"/>
  <c r="Y168" s="1"/>
  <c r="N168"/>
  <c r="R168" s="1"/>
  <c r="V168" s="1"/>
  <c r="Z168" s="1"/>
  <c r="M169"/>
  <c r="Q169" s="1"/>
  <c r="U169" s="1"/>
  <c r="Y169" s="1"/>
  <c r="N169"/>
  <c r="R169" s="1"/>
  <c r="V169" s="1"/>
  <c r="Z169" s="1"/>
  <c r="M170"/>
  <c r="Q170" s="1"/>
  <c r="U170" s="1"/>
  <c r="Y170" s="1"/>
  <c r="N170"/>
  <c r="R170" s="1"/>
  <c r="V170" s="1"/>
  <c r="Z170" s="1"/>
  <c r="M171"/>
  <c r="Q171" s="1"/>
  <c r="U171" s="1"/>
  <c r="Y171" s="1"/>
  <c r="N171"/>
  <c r="R171" s="1"/>
  <c r="V171" s="1"/>
  <c r="Z171" s="1"/>
  <c r="M172"/>
  <c r="Q172" s="1"/>
  <c r="U172" s="1"/>
  <c r="Y172" s="1"/>
  <c r="N172"/>
  <c r="R172" s="1"/>
  <c r="V172" s="1"/>
  <c r="Z172" s="1"/>
  <c r="M173"/>
  <c r="Q173" s="1"/>
  <c r="U173" s="1"/>
  <c r="Y173" s="1"/>
  <c r="N173"/>
  <c r="R173" s="1"/>
  <c r="V173" s="1"/>
  <c r="Z173" s="1"/>
  <c r="M174"/>
  <c r="Q174" s="1"/>
  <c r="U174" s="1"/>
  <c r="Y174" s="1"/>
  <c r="N174"/>
  <c r="R174" s="1"/>
  <c r="V174" s="1"/>
  <c r="Z174" s="1"/>
  <c r="M175"/>
  <c r="Q175" s="1"/>
  <c r="U175" s="1"/>
  <c r="Y175" s="1"/>
  <c r="N175"/>
  <c r="R175" s="1"/>
  <c r="V175" s="1"/>
  <c r="Z175" s="1"/>
  <c r="M176"/>
  <c r="Q176" s="1"/>
  <c r="U176" s="1"/>
  <c r="Y176" s="1"/>
  <c r="N176"/>
  <c r="R176" s="1"/>
  <c r="V176" s="1"/>
  <c r="Z176" s="1"/>
  <c r="M177"/>
  <c r="Q177" s="1"/>
  <c r="U177" s="1"/>
  <c r="Y177" s="1"/>
  <c r="N177"/>
  <c r="R177" s="1"/>
  <c r="V177" s="1"/>
  <c r="Z177" s="1"/>
  <c r="M178"/>
  <c r="Q178" s="1"/>
  <c r="U178" s="1"/>
  <c r="Y178" s="1"/>
  <c r="N178"/>
  <c r="R178" s="1"/>
  <c r="V178" s="1"/>
  <c r="Z178" s="1"/>
  <c r="M179"/>
  <c r="Q179" s="1"/>
  <c r="U179" s="1"/>
  <c r="Y179" s="1"/>
  <c r="N179"/>
  <c r="R179" s="1"/>
  <c r="V179" s="1"/>
  <c r="Z179" s="1"/>
  <c r="M180"/>
  <c r="Q180" s="1"/>
  <c r="U180" s="1"/>
  <c r="Y180" s="1"/>
  <c r="N180"/>
  <c r="R180" s="1"/>
  <c r="V180" s="1"/>
  <c r="Z180" s="1"/>
  <c r="M181"/>
  <c r="Q181" s="1"/>
  <c r="U181" s="1"/>
  <c r="Y181" s="1"/>
  <c r="N181"/>
  <c r="R181" s="1"/>
  <c r="V181" s="1"/>
  <c r="Z181" s="1"/>
  <c r="M182"/>
  <c r="Q182" s="1"/>
  <c r="U182" s="1"/>
  <c r="Y182" s="1"/>
  <c r="N182"/>
  <c r="R182" s="1"/>
  <c r="V182" s="1"/>
  <c r="Z182" s="1"/>
  <c r="M183"/>
  <c r="Q183" s="1"/>
  <c r="U183" s="1"/>
  <c r="Y183" s="1"/>
  <c r="N183"/>
  <c r="R183" s="1"/>
  <c r="V183" s="1"/>
  <c r="Z183" s="1"/>
  <c r="M184"/>
  <c r="Q184" s="1"/>
  <c r="U184" s="1"/>
  <c r="Y184" s="1"/>
  <c r="N184"/>
  <c r="R184" s="1"/>
  <c r="V184" s="1"/>
  <c r="Z184" s="1"/>
  <c r="M185"/>
  <c r="Q185" s="1"/>
  <c r="U185" s="1"/>
  <c r="Y185" s="1"/>
  <c r="N185"/>
  <c r="R185" s="1"/>
  <c r="V185" s="1"/>
  <c r="Z185" s="1"/>
  <c r="M186"/>
  <c r="Q186" s="1"/>
  <c r="U186" s="1"/>
  <c r="Y186" s="1"/>
  <c r="N186"/>
  <c r="R186" s="1"/>
  <c r="V186" s="1"/>
  <c r="Z186" s="1"/>
  <c r="M187"/>
  <c r="Q187" s="1"/>
  <c r="U187" s="1"/>
  <c r="Y187" s="1"/>
  <c r="N187"/>
  <c r="R187" s="1"/>
  <c r="V187" s="1"/>
  <c r="Z187" s="1"/>
  <c r="M188"/>
  <c r="Q188" s="1"/>
  <c r="U188" s="1"/>
  <c r="Y188" s="1"/>
  <c r="N188"/>
  <c r="R188" s="1"/>
  <c r="V188" s="1"/>
  <c r="Z188" s="1"/>
  <c r="M189"/>
  <c r="Q189" s="1"/>
  <c r="U189" s="1"/>
  <c r="Y189" s="1"/>
  <c r="N189"/>
  <c r="R189" s="1"/>
  <c r="V189" s="1"/>
  <c r="Z189" s="1"/>
  <c r="M190"/>
  <c r="Q190" s="1"/>
  <c r="U190" s="1"/>
  <c r="Y190" s="1"/>
  <c r="N190"/>
  <c r="R190" s="1"/>
  <c r="V190" s="1"/>
  <c r="Z190" s="1"/>
  <c r="M191"/>
  <c r="Q191" s="1"/>
  <c r="U191" s="1"/>
  <c r="Y191" s="1"/>
  <c r="N191"/>
  <c r="R191" s="1"/>
  <c r="V191" s="1"/>
  <c r="Z191" s="1"/>
  <c r="M192"/>
  <c r="Q192" s="1"/>
  <c r="U192" s="1"/>
  <c r="Y192" s="1"/>
  <c r="N192"/>
  <c r="R192" s="1"/>
  <c r="V192" s="1"/>
  <c r="Z192" s="1"/>
  <c r="M193"/>
  <c r="Q193" s="1"/>
  <c r="U193" s="1"/>
  <c r="Y193" s="1"/>
  <c r="N193"/>
  <c r="R193" s="1"/>
  <c r="V193" s="1"/>
  <c r="Z193" s="1"/>
  <c r="M194"/>
  <c r="Q194" s="1"/>
  <c r="U194" s="1"/>
  <c r="Y194" s="1"/>
  <c r="N194"/>
  <c r="R194" s="1"/>
  <c r="V194" s="1"/>
  <c r="Z194" s="1"/>
  <c r="M195"/>
  <c r="Q195" s="1"/>
  <c r="U195" s="1"/>
  <c r="Y195" s="1"/>
  <c r="N195"/>
  <c r="R195" s="1"/>
  <c r="V195" s="1"/>
  <c r="Z195" s="1"/>
  <c r="M196"/>
  <c r="Q196" s="1"/>
  <c r="U196" s="1"/>
  <c r="Y196" s="1"/>
  <c r="N196"/>
  <c r="R196" s="1"/>
  <c r="V196" s="1"/>
  <c r="Z196" s="1"/>
  <c r="M197"/>
  <c r="Q197" s="1"/>
  <c r="U197" s="1"/>
  <c r="Y197" s="1"/>
  <c r="N197"/>
  <c r="R197" s="1"/>
  <c r="V197" s="1"/>
  <c r="Z197" s="1"/>
  <c r="M198"/>
  <c r="Q198" s="1"/>
  <c r="U198" s="1"/>
  <c r="Y198" s="1"/>
  <c r="N198"/>
  <c r="R198" s="1"/>
  <c r="V198" s="1"/>
  <c r="Z198" s="1"/>
  <c r="N14"/>
  <c r="R14" s="1"/>
  <c r="V14" s="1"/>
  <c r="Z14" s="1"/>
  <c r="M14"/>
  <c r="Q14" s="1"/>
  <c r="U14" s="1"/>
  <c r="Y14" s="1"/>
  <c r="M15" i="82"/>
  <c r="Q15" s="1"/>
  <c r="U15" s="1"/>
  <c r="Y15" s="1"/>
  <c r="N15"/>
  <c r="R15" s="1"/>
  <c r="V15" s="1"/>
  <c r="Z15" s="1"/>
  <c r="M16"/>
  <c r="Q16" s="1"/>
  <c r="U16" s="1"/>
  <c r="Y16" s="1"/>
  <c r="N16"/>
  <c r="R16" s="1"/>
  <c r="V16" s="1"/>
  <c r="Z16" s="1"/>
  <c r="M17"/>
  <c r="Q17" s="1"/>
  <c r="U17" s="1"/>
  <c r="Y17" s="1"/>
  <c r="N17"/>
  <c r="R17" s="1"/>
  <c r="V17" s="1"/>
  <c r="Z17" s="1"/>
  <c r="M18"/>
  <c r="Q18" s="1"/>
  <c r="U18" s="1"/>
  <c r="Y18" s="1"/>
  <c r="N18"/>
  <c r="R18" s="1"/>
  <c r="V18" s="1"/>
  <c r="Z18" s="1"/>
  <c r="M19"/>
  <c r="Q19" s="1"/>
  <c r="U19" s="1"/>
  <c r="Y19" s="1"/>
  <c r="N19"/>
  <c r="R19" s="1"/>
  <c r="V19" s="1"/>
  <c r="Z19" s="1"/>
  <c r="M20"/>
  <c r="Q20" s="1"/>
  <c r="U20" s="1"/>
  <c r="Y20" s="1"/>
  <c r="N20"/>
  <c r="R20" s="1"/>
  <c r="V20" s="1"/>
  <c r="Z20" s="1"/>
  <c r="M21"/>
  <c r="Q21" s="1"/>
  <c r="U21" s="1"/>
  <c r="Y21" s="1"/>
  <c r="N21"/>
  <c r="R21" s="1"/>
  <c r="V21" s="1"/>
  <c r="Z21" s="1"/>
  <c r="M22"/>
  <c r="Q22" s="1"/>
  <c r="U22" s="1"/>
  <c r="Y22" s="1"/>
  <c r="N22"/>
  <c r="R22" s="1"/>
  <c r="V22" s="1"/>
  <c r="Z22" s="1"/>
  <c r="M23"/>
  <c r="Q23" s="1"/>
  <c r="U23" s="1"/>
  <c r="Y23" s="1"/>
  <c r="N23"/>
  <c r="R23" s="1"/>
  <c r="V23" s="1"/>
  <c r="Z23" s="1"/>
  <c r="M24"/>
  <c r="Q24" s="1"/>
  <c r="U24" s="1"/>
  <c r="Y24" s="1"/>
  <c r="N24"/>
  <c r="R24" s="1"/>
  <c r="V24" s="1"/>
  <c r="Z24" s="1"/>
  <c r="M25"/>
  <c r="Q25" s="1"/>
  <c r="U25" s="1"/>
  <c r="Y25" s="1"/>
  <c r="N25"/>
  <c r="R25" s="1"/>
  <c r="V25" s="1"/>
  <c r="Z25" s="1"/>
  <c r="M26"/>
  <c r="Q26" s="1"/>
  <c r="U26" s="1"/>
  <c r="Y26" s="1"/>
  <c r="N26"/>
  <c r="R26" s="1"/>
  <c r="V26" s="1"/>
  <c r="Z26" s="1"/>
  <c r="M27"/>
  <c r="Q27" s="1"/>
  <c r="U27" s="1"/>
  <c r="Y27" s="1"/>
  <c r="N27"/>
  <c r="R27" s="1"/>
  <c r="V27" s="1"/>
  <c r="Z27" s="1"/>
  <c r="M28"/>
  <c r="Q28" s="1"/>
  <c r="U28" s="1"/>
  <c r="Y28" s="1"/>
  <c r="N28"/>
  <c r="R28" s="1"/>
  <c r="V28" s="1"/>
  <c r="Z28" s="1"/>
  <c r="M29"/>
  <c r="Q29" s="1"/>
  <c r="U29" s="1"/>
  <c r="Y29" s="1"/>
  <c r="N29"/>
  <c r="R29" s="1"/>
  <c r="V29" s="1"/>
  <c r="Z29" s="1"/>
  <c r="M30"/>
  <c r="Q30" s="1"/>
  <c r="U30" s="1"/>
  <c r="Y30" s="1"/>
  <c r="N30"/>
  <c r="R30" s="1"/>
  <c r="V30" s="1"/>
  <c r="Z30" s="1"/>
  <c r="M31"/>
  <c r="Q31" s="1"/>
  <c r="U31" s="1"/>
  <c r="Y31" s="1"/>
  <c r="N31"/>
  <c r="R31" s="1"/>
  <c r="V31" s="1"/>
  <c r="Z31" s="1"/>
  <c r="M32"/>
  <c r="Q32" s="1"/>
  <c r="U32" s="1"/>
  <c r="Y32" s="1"/>
  <c r="N32"/>
  <c r="R32" s="1"/>
  <c r="V32" s="1"/>
  <c r="Z32" s="1"/>
  <c r="M33"/>
  <c r="Q33" s="1"/>
  <c r="U33" s="1"/>
  <c r="Y33" s="1"/>
  <c r="N33"/>
  <c r="R33" s="1"/>
  <c r="V33" s="1"/>
  <c r="Z33" s="1"/>
  <c r="M34"/>
  <c r="Q34" s="1"/>
  <c r="U34" s="1"/>
  <c r="Y34" s="1"/>
  <c r="N34"/>
  <c r="R34" s="1"/>
  <c r="V34" s="1"/>
  <c r="Z34" s="1"/>
  <c r="M35"/>
  <c r="Q35" s="1"/>
  <c r="U35" s="1"/>
  <c r="Y35" s="1"/>
  <c r="N35"/>
  <c r="R35" s="1"/>
  <c r="V35" s="1"/>
  <c r="Z35" s="1"/>
  <c r="M36"/>
  <c r="Q36" s="1"/>
  <c r="U36" s="1"/>
  <c r="Y36" s="1"/>
  <c r="N36"/>
  <c r="R36" s="1"/>
  <c r="V36" s="1"/>
  <c r="Z36" s="1"/>
  <c r="M37"/>
  <c r="Q37" s="1"/>
  <c r="U37" s="1"/>
  <c r="Y37" s="1"/>
  <c r="N37"/>
  <c r="R37" s="1"/>
  <c r="V37" s="1"/>
  <c r="Z37" s="1"/>
  <c r="M38"/>
  <c r="Q38" s="1"/>
  <c r="U38" s="1"/>
  <c r="Y38" s="1"/>
  <c r="N38"/>
  <c r="R38" s="1"/>
  <c r="V38" s="1"/>
  <c r="Z38" s="1"/>
  <c r="M39"/>
  <c r="Q39" s="1"/>
  <c r="U39" s="1"/>
  <c r="Y39" s="1"/>
  <c r="N39"/>
  <c r="R39" s="1"/>
  <c r="V39" s="1"/>
  <c r="Z39" s="1"/>
  <c r="M40"/>
  <c r="Q40" s="1"/>
  <c r="U40" s="1"/>
  <c r="Y40" s="1"/>
  <c r="N40"/>
  <c r="R40" s="1"/>
  <c r="V40" s="1"/>
  <c r="Z40" s="1"/>
  <c r="M41"/>
  <c r="Q41" s="1"/>
  <c r="U41" s="1"/>
  <c r="Y41" s="1"/>
  <c r="N41"/>
  <c r="R41" s="1"/>
  <c r="V41" s="1"/>
  <c r="Z41" s="1"/>
  <c r="M42"/>
  <c r="Q42" s="1"/>
  <c r="U42" s="1"/>
  <c r="Y42" s="1"/>
  <c r="N42"/>
  <c r="R42" s="1"/>
  <c r="V42" s="1"/>
  <c r="Z42" s="1"/>
  <c r="M43"/>
  <c r="Q43" s="1"/>
  <c r="U43" s="1"/>
  <c r="Y43" s="1"/>
  <c r="N43"/>
  <c r="R43" s="1"/>
  <c r="V43" s="1"/>
  <c r="Z43" s="1"/>
  <c r="M44"/>
  <c r="Q44" s="1"/>
  <c r="U44" s="1"/>
  <c r="Y44" s="1"/>
  <c r="N44"/>
  <c r="R44" s="1"/>
  <c r="V44" s="1"/>
  <c r="Z44" s="1"/>
  <c r="M45"/>
  <c r="Q45" s="1"/>
  <c r="U45" s="1"/>
  <c r="Y45" s="1"/>
  <c r="N45"/>
  <c r="R45" s="1"/>
  <c r="V45" s="1"/>
  <c r="Z45" s="1"/>
  <c r="M46"/>
  <c r="Q46" s="1"/>
  <c r="U46" s="1"/>
  <c r="Y46" s="1"/>
  <c r="N46"/>
  <c r="R46" s="1"/>
  <c r="V46" s="1"/>
  <c r="Z46" s="1"/>
  <c r="M47"/>
  <c r="Q47" s="1"/>
  <c r="U47" s="1"/>
  <c r="Y47" s="1"/>
  <c r="N47"/>
  <c r="R47" s="1"/>
  <c r="V47" s="1"/>
  <c r="Z47" s="1"/>
  <c r="M48"/>
  <c r="Q48" s="1"/>
  <c r="U48" s="1"/>
  <c r="Y48" s="1"/>
  <c r="N48"/>
  <c r="R48" s="1"/>
  <c r="V48" s="1"/>
  <c r="Z48" s="1"/>
  <c r="M49"/>
  <c r="Q49" s="1"/>
  <c r="U49" s="1"/>
  <c r="Y49" s="1"/>
  <c r="N49"/>
  <c r="R49" s="1"/>
  <c r="V49" s="1"/>
  <c r="Z49" s="1"/>
  <c r="M50"/>
  <c r="Q50" s="1"/>
  <c r="U50" s="1"/>
  <c r="Y50" s="1"/>
  <c r="N50"/>
  <c r="R50" s="1"/>
  <c r="V50" s="1"/>
  <c r="Z50" s="1"/>
  <c r="M51"/>
  <c r="Q51" s="1"/>
  <c r="U51" s="1"/>
  <c r="Y51" s="1"/>
  <c r="N51"/>
  <c r="R51" s="1"/>
  <c r="V51" s="1"/>
  <c r="Z51" s="1"/>
  <c r="M52"/>
  <c r="Q52" s="1"/>
  <c r="U52" s="1"/>
  <c r="Y52" s="1"/>
  <c r="N52"/>
  <c r="R52" s="1"/>
  <c r="V52" s="1"/>
  <c r="Z52" s="1"/>
  <c r="M53"/>
  <c r="Q53" s="1"/>
  <c r="U53" s="1"/>
  <c r="Y53" s="1"/>
  <c r="N53"/>
  <c r="R53" s="1"/>
  <c r="V53" s="1"/>
  <c r="Z53" s="1"/>
  <c r="M54"/>
  <c r="Q54" s="1"/>
  <c r="U54" s="1"/>
  <c r="Y54" s="1"/>
  <c r="N54"/>
  <c r="R54" s="1"/>
  <c r="V54" s="1"/>
  <c r="Z54" s="1"/>
  <c r="M55"/>
  <c r="Q55" s="1"/>
  <c r="U55" s="1"/>
  <c r="Y55" s="1"/>
  <c r="N55"/>
  <c r="R55" s="1"/>
  <c r="V55" s="1"/>
  <c r="Z55" s="1"/>
  <c r="M56"/>
  <c r="Q56" s="1"/>
  <c r="U56" s="1"/>
  <c r="Y56" s="1"/>
  <c r="N56"/>
  <c r="R56" s="1"/>
  <c r="V56" s="1"/>
  <c r="Z56" s="1"/>
  <c r="M57"/>
  <c r="Q57" s="1"/>
  <c r="U57" s="1"/>
  <c r="Y57" s="1"/>
  <c r="N57"/>
  <c r="R57" s="1"/>
  <c r="V57" s="1"/>
  <c r="Z57" s="1"/>
  <c r="M58"/>
  <c r="Q58" s="1"/>
  <c r="U58" s="1"/>
  <c r="Y58" s="1"/>
  <c r="N58"/>
  <c r="R58" s="1"/>
  <c r="V58" s="1"/>
  <c r="Z58" s="1"/>
  <c r="M59"/>
  <c r="Q59" s="1"/>
  <c r="U59" s="1"/>
  <c r="Y59" s="1"/>
  <c r="N59"/>
  <c r="R59" s="1"/>
  <c r="V59" s="1"/>
  <c r="Z59" s="1"/>
  <c r="M60"/>
  <c r="Q60" s="1"/>
  <c r="U60" s="1"/>
  <c r="Y60" s="1"/>
  <c r="N60"/>
  <c r="R60" s="1"/>
  <c r="V60" s="1"/>
  <c r="Z60" s="1"/>
  <c r="M61"/>
  <c r="Q61" s="1"/>
  <c r="U61" s="1"/>
  <c r="Y61" s="1"/>
  <c r="N61"/>
  <c r="R61" s="1"/>
  <c r="V61" s="1"/>
  <c r="Z61" s="1"/>
  <c r="M62"/>
  <c r="Q62" s="1"/>
  <c r="U62" s="1"/>
  <c r="Y62" s="1"/>
  <c r="N62"/>
  <c r="R62" s="1"/>
  <c r="V62" s="1"/>
  <c r="Z62" s="1"/>
  <c r="M63"/>
  <c r="Q63" s="1"/>
  <c r="U63" s="1"/>
  <c r="Y63" s="1"/>
  <c r="N63"/>
  <c r="R63" s="1"/>
  <c r="V63" s="1"/>
  <c r="Z63" s="1"/>
  <c r="M64"/>
  <c r="Q64" s="1"/>
  <c r="U64" s="1"/>
  <c r="Y64" s="1"/>
  <c r="N64"/>
  <c r="R64" s="1"/>
  <c r="V64" s="1"/>
  <c r="Z64" s="1"/>
  <c r="M65"/>
  <c r="Q65" s="1"/>
  <c r="U65" s="1"/>
  <c r="Y65" s="1"/>
  <c r="N65"/>
  <c r="R65" s="1"/>
  <c r="V65" s="1"/>
  <c r="Z65" s="1"/>
  <c r="M66"/>
  <c r="Q66" s="1"/>
  <c r="U66" s="1"/>
  <c r="Y66" s="1"/>
  <c r="N66"/>
  <c r="R66" s="1"/>
  <c r="V66" s="1"/>
  <c r="Z66" s="1"/>
  <c r="M67"/>
  <c r="Q67" s="1"/>
  <c r="U67" s="1"/>
  <c r="Y67" s="1"/>
  <c r="N67"/>
  <c r="R67" s="1"/>
  <c r="V67" s="1"/>
  <c r="Z67" s="1"/>
  <c r="M68"/>
  <c r="Q68" s="1"/>
  <c r="U68" s="1"/>
  <c r="Y68" s="1"/>
  <c r="N68"/>
  <c r="R68" s="1"/>
  <c r="V68" s="1"/>
  <c r="Z68" s="1"/>
  <c r="M69"/>
  <c r="Q69" s="1"/>
  <c r="U69" s="1"/>
  <c r="Y69" s="1"/>
  <c r="N69"/>
  <c r="R69" s="1"/>
  <c r="V69" s="1"/>
  <c r="Z69" s="1"/>
  <c r="M70"/>
  <c r="Q70" s="1"/>
  <c r="U70" s="1"/>
  <c r="Y70" s="1"/>
  <c r="N70"/>
  <c r="R70" s="1"/>
  <c r="V70" s="1"/>
  <c r="Z70" s="1"/>
  <c r="M71"/>
  <c r="Q71" s="1"/>
  <c r="U71" s="1"/>
  <c r="Y71" s="1"/>
  <c r="N71"/>
  <c r="R71" s="1"/>
  <c r="V71" s="1"/>
  <c r="Z71" s="1"/>
  <c r="M72"/>
  <c r="Q72" s="1"/>
  <c r="U72" s="1"/>
  <c r="Y72" s="1"/>
  <c r="N72"/>
  <c r="R72" s="1"/>
  <c r="V72" s="1"/>
  <c r="Z72" s="1"/>
  <c r="M73"/>
  <c r="Q73" s="1"/>
  <c r="U73" s="1"/>
  <c r="Y73" s="1"/>
  <c r="N73"/>
  <c r="R73" s="1"/>
  <c r="V73" s="1"/>
  <c r="Z73" s="1"/>
  <c r="M74"/>
  <c r="Q74" s="1"/>
  <c r="U74" s="1"/>
  <c r="Y74" s="1"/>
  <c r="N74"/>
  <c r="R74" s="1"/>
  <c r="V74" s="1"/>
  <c r="Z74" s="1"/>
  <c r="M75"/>
  <c r="Q75" s="1"/>
  <c r="U75" s="1"/>
  <c r="Y75" s="1"/>
  <c r="N75"/>
  <c r="R75" s="1"/>
  <c r="V75" s="1"/>
  <c r="Z75" s="1"/>
  <c r="M76"/>
  <c r="Q76" s="1"/>
  <c r="U76" s="1"/>
  <c r="Y76" s="1"/>
  <c r="N76"/>
  <c r="R76" s="1"/>
  <c r="V76" s="1"/>
  <c r="Z76" s="1"/>
  <c r="M77"/>
  <c r="Q77" s="1"/>
  <c r="U77" s="1"/>
  <c r="Y77" s="1"/>
  <c r="N77"/>
  <c r="R77" s="1"/>
  <c r="V77" s="1"/>
  <c r="Z77" s="1"/>
  <c r="M78"/>
  <c r="Q78" s="1"/>
  <c r="U78" s="1"/>
  <c r="Y78" s="1"/>
  <c r="N78"/>
  <c r="R78" s="1"/>
  <c r="V78" s="1"/>
  <c r="Z78" s="1"/>
  <c r="M79"/>
  <c r="Q79" s="1"/>
  <c r="U79" s="1"/>
  <c r="Y79" s="1"/>
  <c r="N79"/>
  <c r="R79" s="1"/>
  <c r="V79" s="1"/>
  <c r="Z79" s="1"/>
  <c r="M80"/>
  <c r="Q80" s="1"/>
  <c r="U80" s="1"/>
  <c r="Y80" s="1"/>
  <c r="N80"/>
  <c r="R80" s="1"/>
  <c r="V80" s="1"/>
  <c r="Z80" s="1"/>
  <c r="M81"/>
  <c r="Q81" s="1"/>
  <c r="U81" s="1"/>
  <c r="Y81" s="1"/>
  <c r="N81"/>
  <c r="R81" s="1"/>
  <c r="V81" s="1"/>
  <c r="Z81" s="1"/>
  <c r="M82"/>
  <c r="Q82" s="1"/>
  <c r="U82" s="1"/>
  <c r="Y82" s="1"/>
  <c r="N82"/>
  <c r="R82" s="1"/>
  <c r="V82" s="1"/>
  <c r="Z82" s="1"/>
  <c r="M83"/>
  <c r="Q83" s="1"/>
  <c r="U83" s="1"/>
  <c r="Y83" s="1"/>
  <c r="N83"/>
  <c r="R83" s="1"/>
  <c r="V83" s="1"/>
  <c r="Z83" s="1"/>
  <c r="M84"/>
  <c r="Q84" s="1"/>
  <c r="U84" s="1"/>
  <c r="Y84" s="1"/>
  <c r="N84"/>
  <c r="R84" s="1"/>
  <c r="V84" s="1"/>
  <c r="Z84" s="1"/>
  <c r="M85"/>
  <c r="Q85" s="1"/>
  <c r="U85" s="1"/>
  <c r="Y85" s="1"/>
  <c r="N85"/>
  <c r="R85" s="1"/>
  <c r="V85" s="1"/>
  <c r="Z85" s="1"/>
  <c r="M86"/>
  <c r="Q86" s="1"/>
  <c r="U86" s="1"/>
  <c r="Y86" s="1"/>
  <c r="N86"/>
  <c r="R86" s="1"/>
  <c r="V86" s="1"/>
  <c r="Z86" s="1"/>
  <c r="M87"/>
  <c r="Q87" s="1"/>
  <c r="U87" s="1"/>
  <c r="Y87" s="1"/>
  <c r="N87"/>
  <c r="R87" s="1"/>
  <c r="V87" s="1"/>
  <c r="Z87" s="1"/>
  <c r="M88"/>
  <c r="Q88" s="1"/>
  <c r="U88" s="1"/>
  <c r="Y88" s="1"/>
  <c r="N88"/>
  <c r="R88" s="1"/>
  <c r="V88" s="1"/>
  <c r="Z88" s="1"/>
  <c r="M89"/>
  <c r="Q89" s="1"/>
  <c r="U89" s="1"/>
  <c r="Y89" s="1"/>
  <c r="N89"/>
  <c r="R89" s="1"/>
  <c r="V89" s="1"/>
  <c r="Z89" s="1"/>
  <c r="M90"/>
  <c r="Q90" s="1"/>
  <c r="U90" s="1"/>
  <c r="Y90" s="1"/>
  <c r="N90"/>
  <c r="R90" s="1"/>
  <c r="V90" s="1"/>
  <c r="Z90" s="1"/>
  <c r="M91"/>
  <c r="Q91" s="1"/>
  <c r="U91" s="1"/>
  <c r="Y91" s="1"/>
  <c r="N91"/>
  <c r="R91" s="1"/>
  <c r="V91" s="1"/>
  <c r="Z91" s="1"/>
  <c r="M92"/>
  <c r="Q92" s="1"/>
  <c r="U92" s="1"/>
  <c r="Y92" s="1"/>
  <c r="N92"/>
  <c r="R92" s="1"/>
  <c r="V92" s="1"/>
  <c r="Z92" s="1"/>
  <c r="M93"/>
  <c r="Q93" s="1"/>
  <c r="U93" s="1"/>
  <c r="Y93" s="1"/>
  <c r="N93"/>
  <c r="R93" s="1"/>
  <c r="V93" s="1"/>
  <c r="Z93" s="1"/>
  <c r="M94"/>
  <c r="Q94" s="1"/>
  <c r="U94" s="1"/>
  <c r="Y94" s="1"/>
  <c r="N94"/>
  <c r="R94" s="1"/>
  <c r="V94" s="1"/>
  <c r="Z94" s="1"/>
  <c r="M95"/>
  <c r="Q95" s="1"/>
  <c r="U95" s="1"/>
  <c r="Y95" s="1"/>
  <c r="N95"/>
  <c r="R95" s="1"/>
  <c r="V95" s="1"/>
  <c r="Z95" s="1"/>
  <c r="M96"/>
  <c r="Q96" s="1"/>
  <c r="U96" s="1"/>
  <c r="Y96" s="1"/>
  <c r="N96"/>
  <c r="R96" s="1"/>
  <c r="V96" s="1"/>
  <c r="Z96" s="1"/>
  <c r="M97"/>
  <c r="Q97" s="1"/>
  <c r="U97" s="1"/>
  <c r="Y97" s="1"/>
  <c r="N97"/>
  <c r="R97" s="1"/>
  <c r="V97" s="1"/>
  <c r="Z97" s="1"/>
  <c r="M98"/>
  <c r="Q98" s="1"/>
  <c r="U98" s="1"/>
  <c r="Y98" s="1"/>
  <c r="N98"/>
  <c r="R98" s="1"/>
  <c r="V98" s="1"/>
  <c r="Z98" s="1"/>
  <c r="M99"/>
  <c r="Q99" s="1"/>
  <c r="U99" s="1"/>
  <c r="Y99" s="1"/>
  <c r="N99"/>
  <c r="R99" s="1"/>
  <c r="V99" s="1"/>
  <c r="Z99" s="1"/>
  <c r="M100"/>
  <c r="Q100" s="1"/>
  <c r="U100" s="1"/>
  <c r="Y100" s="1"/>
  <c r="N100"/>
  <c r="R100" s="1"/>
  <c r="V100" s="1"/>
  <c r="Z100" s="1"/>
  <c r="M101"/>
  <c r="Q101" s="1"/>
  <c r="U101" s="1"/>
  <c r="Y101" s="1"/>
  <c r="N101"/>
  <c r="R101" s="1"/>
  <c r="V101" s="1"/>
  <c r="Z101" s="1"/>
  <c r="M102"/>
  <c r="Q102" s="1"/>
  <c r="U102" s="1"/>
  <c r="Y102" s="1"/>
  <c r="N102"/>
  <c r="R102" s="1"/>
  <c r="V102" s="1"/>
  <c r="Z102" s="1"/>
  <c r="M103"/>
  <c r="Q103" s="1"/>
  <c r="U103" s="1"/>
  <c r="Y103" s="1"/>
  <c r="N103"/>
  <c r="R103" s="1"/>
  <c r="V103" s="1"/>
  <c r="Z103" s="1"/>
  <c r="M104"/>
  <c r="Q104" s="1"/>
  <c r="U104" s="1"/>
  <c r="Y104" s="1"/>
  <c r="N104"/>
  <c r="R104" s="1"/>
  <c r="V104" s="1"/>
  <c r="Z104" s="1"/>
  <c r="M105"/>
  <c r="Q105" s="1"/>
  <c r="U105" s="1"/>
  <c r="Y105" s="1"/>
  <c r="N105"/>
  <c r="R105" s="1"/>
  <c r="V105" s="1"/>
  <c r="Z105" s="1"/>
  <c r="M106"/>
  <c r="Q106" s="1"/>
  <c r="U106" s="1"/>
  <c r="Y106" s="1"/>
  <c r="N106"/>
  <c r="R106" s="1"/>
  <c r="V106" s="1"/>
  <c r="Z106" s="1"/>
  <c r="M107"/>
  <c r="Q107" s="1"/>
  <c r="U107" s="1"/>
  <c r="Y107" s="1"/>
  <c r="N107"/>
  <c r="R107" s="1"/>
  <c r="V107" s="1"/>
  <c r="Z107" s="1"/>
  <c r="M108"/>
  <c r="Q108" s="1"/>
  <c r="U108" s="1"/>
  <c r="Y108" s="1"/>
  <c r="N108"/>
  <c r="R108" s="1"/>
  <c r="V108" s="1"/>
  <c r="Z108" s="1"/>
  <c r="M109"/>
  <c r="Q109" s="1"/>
  <c r="U109" s="1"/>
  <c r="Y109" s="1"/>
  <c r="N109"/>
  <c r="R109" s="1"/>
  <c r="V109" s="1"/>
  <c r="Z109" s="1"/>
  <c r="M110"/>
  <c r="Q110" s="1"/>
  <c r="U110" s="1"/>
  <c r="Y110" s="1"/>
  <c r="N110"/>
  <c r="R110" s="1"/>
  <c r="V110" s="1"/>
  <c r="Z110" s="1"/>
  <c r="M111"/>
  <c r="Q111" s="1"/>
  <c r="U111" s="1"/>
  <c r="Y111" s="1"/>
  <c r="N111"/>
  <c r="R111" s="1"/>
  <c r="V111" s="1"/>
  <c r="Z111" s="1"/>
  <c r="M112"/>
  <c r="Q112" s="1"/>
  <c r="U112" s="1"/>
  <c r="Y112" s="1"/>
  <c r="N112"/>
  <c r="R112" s="1"/>
  <c r="V112" s="1"/>
  <c r="Z112" s="1"/>
  <c r="M113"/>
  <c r="Q113" s="1"/>
  <c r="U113" s="1"/>
  <c r="Y113" s="1"/>
  <c r="N113"/>
  <c r="R113" s="1"/>
  <c r="V113" s="1"/>
  <c r="Z113" s="1"/>
  <c r="M114"/>
  <c r="Q114" s="1"/>
  <c r="U114" s="1"/>
  <c r="Y114" s="1"/>
  <c r="N114"/>
  <c r="R114" s="1"/>
  <c r="V114" s="1"/>
  <c r="Z114" s="1"/>
  <c r="M115"/>
  <c r="Q115" s="1"/>
  <c r="U115" s="1"/>
  <c r="Y115" s="1"/>
  <c r="N115"/>
  <c r="R115" s="1"/>
  <c r="V115" s="1"/>
  <c r="Z115" s="1"/>
  <c r="M116"/>
  <c r="Q116" s="1"/>
  <c r="U116" s="1"/>
  <c r="Y116" s="1"/>
  <c r="N116"/>
  <c r="R116" s="1"/>
  <c r="V116" s="1"/>
  <c r="Z116" s="1"/>
  <c r="M117"/>
  <c r="Q117" s="1"/>
  <c r="U117" s="1"/>
  <c r="Y117" s="1"/>
  <c r="N117"/>
  <c r="R117" s="1"/>
  <c r="V117" s="1"/>
  <c r="Z117" s="1"/>
  <c r="M118"/>
  <c r="Q118" s="1"/>
  <c r="U118" s="1"/>
  <c r="Y118" s="1"/>
  <c r="N118"/>
  <c r="R118" s="1"/>
  <c r="V118" s="1"/>
  <c r="Z118" s="1"/>
  <c r="M119"/>
  <c r="Q119" s="1"/>
  <c r="U119" s="1"/>
  <c r="Y119" s="1"/>
  <c r="N119"/>
  <c r="R119" s="1"/>
  <c r="V119" s="1"/>
  <c r="Z119" s="1"/>
  <c r="M120"/>
  <c r="Q120" s="1"/>
  <c r="U120" s="1"/>
  <c r="Y120" s="1"/>
  <c r="N120"/>
  <c r="R120" s="1"/>
  <c r="V120" s="1"/>
  <c r="Z120" s="1"/>
  <c r="M121"/>
  <c r="Q121" s="1"/>
  <c r="U121" s="1"/>
  <c r="Y121" s="1"/>
  <c r="N121"/>
  <c r="R121" s="1"/>
  <c r="V121" s="1"/>
  <c r="Z121" s="1"/>
  <c r="M122"/>
  <c r="Q122" s="1"/>
  <c r="U122" s="1"/>
  <c r="Y122" s="1"/>
  <c r="N122"/>
  <c r="R122" s="1"/>
  <c r="V122" s="1"/>
  <c r="Z122" s="1"/>
  <c r="M123"/>
  <c r="Q123" s="1"/>
  <c r="U123" s="1"/>
  <c r="Y123" s="1"/>
  <c r="N123"/>
  <c r="R123" s="1"/>
  <c r="V123" s="1"/>
  <c r="Z123" s="1"/>
  <c r="M124"/>
  <c r="Q124" s="1"/>
  <c r="U124" s="1"/>
  <c r="Y124" s="1"/>
  <c r="N124"/>
  <c r="R124" s="1"/>
  <c r="V124" s="1"/>
  <c r="Z124" s="1"/>
  <c r="M125"/>
  <c r="Q125" s="1"/>
  <c r="U125" s="1"/>
  <c r="Y125" s="1"/>
  <c r="N125"/>
  <c r="R125" s="1"/>
  <c r="V125" s="1"/>
  <c r="Z125" s="1"/>
  <c r="M126"/>
  <c r="Q126" s="1"/>
  <c r="U126" s="1"/>
  <c r="Y126" s="1"/>
  <c r="N126"/>
  <c r="R126" s="1"/>
  <c r="V126" s="1"/>
  <c r="Z126" s="1"/>
  <c r="M127"/>
  <c r="Q127" s="1"/>
  <c r="U127" s="1"/>
  <c r="Y127" s="1"/>
  <c r="N127"/>
  <c r="R127" s="1"/>
  <c r="V127" s="1"/>
  <c r="Z127" s="1"/>
  <c r="M128"/>
  <c r="Q128" s="1"/>
  <c r="U128" s="1"/>
  <c r="Y128" s="1"/>
  <c r="N128"/>
  <c r="R128" s="1"/>
  <c r="V128" s="1"/>
  <c r="Z128" s="1"/>
  <c r="M129"/>
  <c r="Q129" s="1"/>
  <c r="U129" s="1"/>
  <c r="Y129" s="1"/>
  <c r="N129"/>
  <c r="R129" s="1"/>
  <c r="V129" s="1"/>
  <c r="Z129" s="1"/>
  <c r="M130"/>
  <c r="Q130" s="1"/>
  <c r="U130" s="1"/>
  <c r="Y130" s="1"/>
  <c r="N130"/>
  <c r="R130" s="1"/>
  <c r="V130" s="1"/>
  <c r="Z130" s="1"/>
  <c r="M131"/>
  <c r="Q131" s="1"/>
  <c r="U131" s="1"/>
  <c r="Y131" s="1"/>
  <c r="N131"/>
  <c r="R131" s="1"/>
  <c r="V131" s="1"/>
  <c r="Z131" s="1"/>
  <c r="M132"/>
  <c r="Q132" s="1"/>
  <c r="U132" s="1"/>
  <c r="Y132" s="1"/>
  <c r="N132"/>
  <c r="R132" s="1"/>
  <c r="V132" s="1"/>
  <c r="Z132" s="1"/>
  <c r="M133"/>
  <c r="Q133" s="1"/>
  <c r="U133" s="1"/>
  <c r="Y133" s="1"/>
  <c r="N133"/>
  <c r="R133" s="1"/>
  <c r="V133" s="1"/>
  <c r="Z133" s="1"/>
  <c r="M134"/>
  <c r="Q134" s="1"/>
  <c r="U134" s="1"/>
  <c r="Y134" s="1"/>
  <c r="N134"/>
  <c r="R134" s="1"/>
  <c r="V134" s="1"/>
  <c r="Z134" s="1"/>
  <c r="M135"/>
  <c r="Q135" s="1"/>
  <c r="U135" s="1"/>
  <c r="Y135" s="1"/>
  <c r="N135"/>
  <c r="R135" s="1"/>
  <c r="V135" s="1"/>
  <c r="Z135" s="1"/>
  <c r="M136"/>
  <c r="Q136" s="1"/>
  <c r="U136" s="1"/>
  <c r="Y136" s="1"/>
  <c r="N136"/>
  <c r="R136" s="1"/>
  <c r="V136" s="1"/>
  <c r="Z136" s="1"/>
  <c r="M137"/>
  <c r="Q137" s="1"/>
  <c r="U137" s="1"/>
  <c r="Y137" s="1"/>
  <c r="N137"/>
  <c r="R137" s="1"/>
  <c r="V137" s="1"/>
  <c r="Z137" s="1"/>
  <c r="M138"/>
  <c r="Q138" s="1"/>
  <c r="U138" s="1"/>
  <c r="Y138" s="1"/>
  <c r="N138"/>
  <c r="R138" s="1"/>
  <c r="V138" s="1"/>
  <c r="Z138" s="1"/>
  <c r="M139"/>
  <c r="Q139" s="1"/>
  <c r="U139" s="1"/>
  <c r="Y139" s="1"/>
  <c r="N139"/>
  <c r="R139" s="1"/>
  <c r="V139" s="1"/>
  <c r="Z139" s="1"/>
  <c r="M140"/>
  <c r="Q140" s="1"/>
  <c r="U140" s="1"/>
  <c r="Y140" s="1"/>
  <c r="N140"/>
  <c r="R140" s="1"/>
  <c r="V140" s="1"/>
  <c r="Z140" s="1"/>
  <c r="M141"/>
  <c r="Q141" s="1"/>
  <c r="U141" s="1"/>
  <c r="Y141" s="1"/>
  <c r="N141"/>
  <c r="R141" s="1"/>
  <c r="V141" s="1"/>
  <c r="Z141" s="1"/>
  <c r="M142"/>
  <c r="Q142" s="1"/>
  <c r="U142" s="1"/>
  <c r="Y142" s="1"/>
  <c r="N142"/>
  <c r="R142" s="1"/>
  <c r="V142" s="1"/>
  <c r="Z142" s="1"/>
  <c r="M143"/>
  <c r="Q143" s="1"/>
  <c r="U143" s="1"/>
  <c r="Y143" s="1"/>
  <c r="N143"/>
  <c r="R143" s="1"/>
  <c r="V143" s="1"/>
  <c r="Z143" s="1"/>
  <c r="M144"/>
  <c r="Q144" s="1"/>
  <c r="U144" s="1"/>
  <c r="Y144" s="1"/>
  <c r="N144"/>
  <c r="R144" s="1"/>
  <c r="V144" s="1"/>
  <c r="Z144" s="1"/>
  <c r="M145"/>
  <c r="Q145" s="1"/>
  <c r="U145" s="1"/>
  <c r="Y145" s="1"/>
  <c r="N145"/>
  <c r="R145" s="1"/>
  <c r="V145" s="1"/>
  <c r="Z145" s="1"/>
  <c r="M146"/>
  <c r="Q146" s="1"/>
  <c r="U146" s="1"/>
  <c r="Y146" s="1"/>
  <c r="N146"/>
  <c r="R146" s="1"/>
  <c r="V146" s="1"/>
  <c r="Z146" s="1"/>
  <c r="M147"/>
  <c r="Q147" s="1"/>
  <c r="U147" s="1"/>
  <c r="Y147" s="1"/>
  <c r="N147"/>
  <c r="R147" s="1"/>
  <c r="V147" s="1"/>
  <c r="Z147" s="1"/>
  <c r="M148"/>
  <c r="Q148" s="1"/>
  <c r="U148" s="1"/>
  <c r="Y148" s="1"/>
  <c r="N148"/>
  <c r="R148" s="1"/>
  <c r="V148" s="1"/>
  <c r="Z148" s="1"/>
  <c r="M149"/>
  <c r="Q149" s="1"/>
  <c r="U149" s="1"/>
  <c r="Y149" s="1"/>
  <c r="N149"/>
  <c r="R149" s="1"/>
  <c r="V149" s="1"/>
  <c r="Z149" s="1"/>
  <c r="M150"/>
  <c r="Q150" s="1"/>
  <c r="U150" s="1"/>
  <c r="Y150" s="1"/>
  <c r="N150"/>
  <c r="R150" s="1"/>
  <c r="V150" s="1"/>
  <c r="Z150" s="1"/>
  <c r="M151"/>
  <c r="Q151" s="1"/>
  <c r="U151" s="1"/>
  <c r="Y151" s="1"/>
  <c r="N151"/>
  <c r="R151" s="1"/>
  <c r="V151" s="1"/>
  <c r="Z151" s="1"/>
  <c r="M152"/>
  <c r="Q152" s="1"/>
  <c r="U152" s="1"/>
  <c r="Y152" s="1"/>
  <c r="N152"/>
  <c r="R152" s="1"/>
  <c r="V152" s="1"/>
  <c r="Z152" s="1"/>
  <c r="M153"/>
  <c r="Q153" s="1"/>
  <c r="U153" s="1"/>
  <c r="Y153" s="1"/>
  <c r="N153"/>
  <c r="R153" s="1"/>
  <c r="V153" s="1"/>
  <c r="Z153" s="1"/>
  <c r="M154"/>
  <c r="Q154" s="1"/>
  <c r="U154" s="1"/>
  <c r="Y154" s="1"/>
  <c r="N154"/>
  <c r="R154" s="1"/>
  <c r="V154" s="1"/>
  <c r="Z154" s="1"/>
  <c r="M155"/>
  <c r="Q155" s="1"/>
  <c r="U155" s="1"/>
  <c r="Y155" s="1"/>
  <c r="N155"/>
  <c r="R155" s="1"/>
  <c r="V155" s="1"/>
  <c r="Z155" s="1"/>
  <c r="M156"/>
  <c r="Q156" s="1"/>
  <c r="U156" s="1"/>
  <c r="Y156" s="1"/>
  <c r="N156"/>
  <c r="R156" s="1"/>
  <c r="V156" s="1"/>
  <c r="Z156" s="1"/>
  <c r="M157"/>
  <c r="Q157" s="1"/>
  <c r="U157" s="1"/>
  <c r="Y157" s="1"/>
  <c r="N157"/>
  <c r="R157" s="1"/>
  <c r="V157" s="1"/>
  <c r="Z157" s="1"/>
  <c r="M158"/>
  <c r="Q158" s="1"/>
  <c r="U158" s="1"/>
  <c r="Y158" s="1"/>
  <c r="N158"/>
  <c r="R158" s="1"/>
  <c r="V158" s="1"/>
  <c r="Z158" s="1"/>
  <c r="M159"/>
  <c r="Q159" s="1"/>
  <c r="U159" s="1"/>
  <c r="Y159" s="1"/>
  <c r="N159"/>
  <c r="R159" s="1"/>
  <c r="V159" s="1"/>
  <c r="Z159" s="1"/>
  <c r="M160"/>
  <c r="Q160" s="1"/>
  <c r="U160" s="1"/>
  <c r="Y160" s="1"/>
  <c r="N160"/>
  <c r="R160" s="1"/>
  <c r="V160" s="1"/>
  <c r="Z160" s="1"/>
  <c r="M161"/>
  <c r="Q161" s="1"/>
  <c r="U161" s="1"/>
  <c r="Y161" s="1"/>
  <c r="N161"/>
  <c r="R161" s="1"/>
  <c r="V161" s="1"/>
  <c r="Z161" s="1"/>
  <c r="M162"/>
  <c r="Q162" s="1"/>
  <c r="U162" s="1"/>
  <c r="Y162" s="1"/>
  <c r="N162"/>
  <c r="R162" s="1"/>
  <c r="V162" s="1"/>
  <c r="Z162" s="1"/>
  <c r="M163"/>
  <c r="Q163" s="1"/>
  <c r="U163" s="1"/>
  <c r="Y163" s="1"/>
  <c r="N163"/>
  <c r="R163" s="1"/>
  <c r="V163" s="1"/>
  <c r="Z163" s="1"/>
  <c r="M164"/>
  <c r="Q164" s="1"/>
  <c r="U164" s="1"/>
  <c r="Y164" s="1"/>
  <c r="N164"/>
  <c r="R164" s="1"/>
  <c r="V164" s="1"/>
  <c r="Z164" s="1"/>
  <c r="M165"/>
  <c r="Q165" s="1"/>
  <c r="U165" s="1"/>
  <c r="Y165" s="1"/>
  <c r="N165"/>
  <c r="R165" s="1"/>
  <c r="V165" s="1"/>
  <c r="Z165" s="1"/>
  <c r="M166"/>
  <c r="Q166" s="1"/>
  <c r="U166" s="1"/>
  <c r="Y166" s="1"/>
  <c r="N166"/>
  <c r="R166" s="1"/>
  <c r="V166" s="1"/>
  <c r="Z166" s="1"/>
  <c r="M167"/>
  <c r="Q167" s="1"/>
  <c r="U167" s="1"/>
  <c r="Y167" s="1"/>
  <c r="N167"/>
  <c r="R167" s="1"/>
  <c r="V167" s="1"/>
  <c r="Z167" s="1"/>
  <c r="M168"/>
  <c r="Q168" s="1"/>
  <c r="U168" s="1"/>
  <c r="Y168" s="1"/>
  <c r="N168"/>
  <c r="R168" s="1"/>
  <c r="V168" s="1"/>
  <c r="Z168" s="1"/>
  <c r="M169"/>
  <c r="Q169" s="1"/>
  <c r="U169" s="1"/>
  <c r="Y169" s="1"/>
  <c r="N169"/>
  <c r="R169" s="1"/>
  <c r="V169" s="1"/>
  <c r="Z169" s="1"/>
  <c r="M170"/>
  <c r="Q170" s="1"/>
  <c r="U170" s="1"/>
  <c r="Y170" s="1"/>
  <c r="N170"/>
  <c r="R170" s="1"/>
  <c r="V170" s="1"/>
  <c r="Z170" s="1"/>
  <c r="M171"/>
  <c r="Q171" s="1"/>
  <c r="U171" s="1"/>
  <c r="Y171" s="1"/>
  <c r="N171"/>
  <c r="R171" s="1"/>
  <c r="V171" s="1"/>
  <c r="Z171" s="1"/>
  <c r="M172"/>
  <c r="Q172" s="1"/>
  <c r="U172" s="1"/>
  <c r="Y172" s="1"/>
  <c r="N172"/>
  <c r="R172" s="1"/>
  <c r="V172" s="1"/>
  <c r="Z172" s="1"/>
  <c r="M173"/>
  <c r="Q173" s="1"/>
  <c r="U173" s="1"/>
  <c r="Y173" s="1"/>
  <c r="N173"/>
  <c r="R173" s="1"/>
  <c r="V173" s="1"/>
  <c r="Z173" s="1"/>
  <c r="M174"/>
  <c r="Q174" s="1"/>
  <c r="U174" s="1"/>
  <c r="Y174" s="1"/>
  <c r="N174"/>
  <c r="R174" s="1"/>
  <c r="V174" s="1"/>
  <c r="Z174" s="1"/>
  <c r="M175"/>
  <c r="Q175" s="1"/>
  <c r="U175" s="1"/>
  <c r="Y175" s="1"/>
  <c r="N175"/>
  <c r="R175" s="1"/>
  <c r="V175" s="1"/>
  <c r="Z175" s="1"/>
  <c r="M176"/>
  <c r="Q176" s="1"/>
  <c r="U176" s="1"/>
  <c r="Y176" s="1"/>
  <c r="N176"/>
  <c r="R176" s="1"/>
  <c r="V176" s="1"/>
  <c r="Z176" s="1"/>
  <c r="M177"/>
  <c r="Q177" s="1"/>
  <c r="U177" s="1"/>
  <c r="Y177" s="1"/>
  <c r="N177"/>
  <c r="R177" s="1"/>
  <c r="V177" s="1"/>
  <c r="Z177" s="1"/>
  <c r="M178"/>
  <c r="Q178" s="1"/>
  <c r="U178" s="1"/>
  <c r="Y178" s="1"/>
  <c r="N178"/>
  <c r="R178" s="1"/>
  <c r="V178" s="1"/>
  <c r="Z178" s="1"/>
  <c r="M179"/>
  <c r="Q179" s="1"/>
  <c r="U179" s="1"/>
  <c r="Y179" s="1"/>
  <c r="N179"/>
  <c r="R179" s="1"/>
  <c r="V179" s="1"/>
  <c r="Z179" s="1"/>
  <c r="M180"/>
  <c r="Q180" s="1"/>
  <c r="U180" s="1"/>
  <c r="Y180" s="1"/>
  <c r="N180"/>
  <c r="R180" s="1"/>
  <c r="V180" s="1"/>
  <c r="Z180" s="1"/>
  <c r="M181"/>
  <c r="Q181" s="1"/>
  <c r="U181" s="1"/>
  <c r="Y181" s="1"/>
  <c r="N181"/>
  <c r="R181" s="1"/>
  <c r="V181" s="1"/>
  <c r="Z181" s="1"/>
  <c r="M182"/>
  <c r="Q182" s="1"/>
  <c r="U182" s="1"/>
  <c r="Y182" s="1"/>
  <c r="N182"/>
  <c r="R182" s="1"/>
  <c r="V182" s="1"/>
  <c r="Z182" s="1"/>
  <c r="M183"/>
  <c r="Q183" s="1"/>
  <c r="U183" s="1"/>
  <c r="Y183" s="1"/>
  <c r="N183"/>
  <c r="R183" s="1"/>
  <c r="V183" s="1"/>
  <c r="Z183" s="1"/>
  <c r="M184"/>
  <c r="Q184" s="1"/>
  <c r="U184" s="1"/>
  <c r="Y184" s="1"/>
  <c r="N184"/>
  <c r="R184" s="1"/>
  <c r="V184" s="1"/>
  <c r="Z184" s="1"/>
  <c r="M185"/>
  <c r="Q185" s="1"/>
  <c r="U185" s="1"/>
  <c r="Y185" s="1"/>
  <c r="N185"/>
  <c r="R185" s="1"/>
  <c r="V185" s="1"/>
  <c r="Z185" s="1"/>
  <c r="M186"/>
  <c r="Q186" s="1"/>
  <c r="U186" s="1"/>
  <c r="Y186" s="1"/>
  <c r="N186"/>
  <c r="R186" s="1"/>
  <c r="V186" s="1"/>
  <c r="Z186" s="1"/>
  <c r="M187"/>
  <c r="Q187" s="1"/>
  <c r="U187" s="1"/>
  <c r="Y187" s="1"/>
  <c r="N187"/>
  <c r="R187" s="1"/>
  <c r="V187" s="1"/>
  <c r="Z187" s="1"/>
  <c r="M188"/>
  <c r="Q188" s="1"/>
  <c r="U188" s="1"/>
  <c r="Y188" s="1"/>
  <c r="N188"/>
  <c r="R188" s="1"/>
  <c r="V188" s="1"/>
  <c r="Z188" s="1"/>
  <c r="M189"/>
  <c r="Q189" s="1"/>
  <c r="U189" s="1"/>
  <c r="Y189" s="1"/>
  <c r="N189"/>
  <c r="R189" s="1"/>
  <c r="V189" s="1"/>
  <c r="Z189" s="1"/>
  <c r="M190"/>
  <c r="Q190" s="1"/>
  <c r="U190" s="1"/>
  <c r="Y190" s="1"/>
  <c r="N190"/>
  <c r="R190" s="1"/>
  <c r="V190" s="1"/>
  <c r="Z190" s="1"/>
  <c r="M191"/>
  <c r="Q191" s="1"/>
  <c r="U191" s="1"/>
  <c r="Y191" s="1"/>
  <c r="N191"/>
  <c r="R191" s="1"/>
  <c r="V191" s="1"/>
  <c r="Z191" s="1"/>
  <c r="M192"/>
  <c r="Q192" s="1"/>
  <c r="U192" s="1"/>
  <c r="Y192" s="1"/>
  <c r="N192"/>
  <c r="R192" s="1"/>
  <c r="V192" s="1"/>
  <c r="Z192" s="1"/>
  <c r="M193"/>
  <c r="Q193" s="1"/>
  <c r="U193" s="1"/>
  <c r="Y193" s="1"/>
  <c r="N193"/>
  <c r="R193" s="1"/>
  <c r="V193" s="1"/>
  <c r="Z193" s="1"/>
  <c r="M194"/>
  <c r="Q194" s="1"/>
  <c r="U194" s="1"/>
  <c r="Y194" s="1"/>
  <c r="N194"/>
  <c r="R194" s="1"/>
  <c r="V194" s="1"/>
  <c r="Z194" s="1"/>
  <c r="M195"/>
  <c r="Q195" s="1"/>
  <c r="U195" s="1"/>
  <c r="Y195" s="1"/>
  <c r="N195"/>
  <c r="R195" s="1"/>
  <c r="V195" s="1"/>
  <c r="Z195" s="1"/>
  <c r="M196"/>
  <c r="Q196" s="1"/>
  <c r="U196" s="1"/>
  <c r="Y196" s="1"/>
  <c r="N196"/>
  <c r="R196" s="1"/>
  <c r="V196" s="1"/>
  <c r="Z196" s="1"/>
  <c r="M197"/>
  <c r="Q197" s="1"/>
  <c r="U197" s="1"/>
  <c r="Y197" s="1"/>
  <c r="N197"/>
  <c r="R197" s="1"/>
  <c r="V197" s="1"/>
  <c r="Z197" s="1"/>
  <c r="M198"/>
  <c r="Q198" s="1"/>
  <c r="U198" s="1"/>
  <c r="Y198" s="1"/>
  <c r="N198"/>
  <c r="R198" s="1"/>
  <c r="V198" s="1"/>
  <c r="Z198" s="1"/>
  <c r="N14"/>
  <c r="R14" s="1"/>
  <c r="V14" s="1"/>
  <c r="Z14" s="1"/>
  <c r="M14"/>
  <c r="Q14" s="1"/>
  <c r="U14" s="1"/>
  <c r="Y14" s="1"/>
  <c r="U15" i="81"/>
  <c r="Y15" s="1"/>
  <c r="M15"/>
  <c r="Q15" s="1"/>
  <c r="N15"/>
  <c r="R15" s="1"/>
  <c r="M16"/>
  <c r="Q16" s="1"/>
  <c r="U16" s="1"/>
  <c r="Y16" s="1"/>
  <c r="N16"/>
  <c r="R16" s="1"/>
  <c r="M17"/>
  <c r="Q17" s="1"/>
  <c r="U17" s="1"/>
  <c r="Y17" s="1"/>
  <c r="N17"/>
  <c r="R17" s="1"/>
  <c r="M18"/>
  <c r="Q18" s="1"/>
  <c r="U18" s="1"/>
  <c r="Y18" s="1"/>
  <c r="N18"/>
  <c r="R18" s="1"/>
  <c r="M19"/>
  <c r="Q19" s="1"/>
  <c r="U19" s="1"/>
  <c r="Y19" s="1"/>
  <c r="N19"/>
  <c r="R19" s="1"/>
  <c r="M20"/>
  <c r="Q20" s="1"/>
  <c r="U20" s="1"/>
  <c r="Y20" s="1"/>
  <c r="N20"/>
  <c r="R20" s="1"/>
  <c r="M21"/>
  <c r="Q21" s="1"/>
  <c r="U21" s="1"/>
  <c r="Y21" s="1"/>
  <c r="N21"/>
  <c r="R21" s="1"/>
  <c r="M22"/>
  <c r="Q22" s="1"/>
  <c r="U22" s="1"/>
  <c r="Y22" s="1"/>
  <c r="N22"/>
  <c r="R22" s="1"/>
  <c r="M23"/>
  <c r="Q23" s="1"/>
  <c r="U23" s="1"/>
  <c r="Y23" s="1"/>
  <c r="N23"/>
  <c r="R23" s="1"/>
  <c r="M24"/>
  <c r="Q24" s="1"/>
  <c r="U24" s="1"/>
  <c r="Y24" s="1"/>
  <c r="N24"/>
  <c r="R24" s="1"/>
  <c r="M25"/>
  <c r="Q25" s="1"/>
  <c r="U25" s="1"/>
  <c r="Y25" s="1"/>
  <c r="N25"/>
  <c r="R25" s="1"/>
  <c r="M26"/>
  <c r="Q26" s="1"/>
  <c r="U26" s="1"/>
  <c r="Y26" s="1"/>
  <c r="N26"/>
  <c r="R26" s="1"/>
  <c r="M27"/>
  <c r="Q27" s="1"/>
  <c r="U27" s="1"/>
  <c r="Y27" s="1"/>
  <c r="N27"/>
  <c r="R27" s="1"/>
  <c r="M28"/>
  <c r="Q28" s="1"/>
  <c r="U28" s="1"/>
  <c r="Y28" s="1"/>
  <c r="N28"/>
  <c r="R28" s="1"/>
  <c r="M29"/>
  <c r="Q29" s="1"/>
  <c r="U29" s="1"/>
  <c r="Y29" s="1"/>
  <c r="N29"/>
  <c r="R29" s="1"/>
  <c r="M30"/>
  <c r="Q30" s="1"/>
  <c r="U30" s="1"/>
  <c r="Y30" s="1"/>
  <c r="N30"/>
  <c r="R30" s="1"/>
  <c r="M31"/>
  <c r="Q31" s="1"/>
  <c r="U31" s="1"/>
  <c r="Y31" s="1"/>
  <c r="N31"/>
  <c r="R31" s="1"/>
  <c r="M32"/>
  <c r="Q32" s="1"/>
  <c r="U32" s="1"/>
  <c r="Y32" s="1"/>
  <c r="N32"/>
  <c r="R32" s="1"/>
  <c r="M33"/>
  <c r="Q33" s="1"/>
  <c r="U33" s="1"/>
  <c r="Y33" s="1"/>
  <c r="N33"/>
  <c r="R33" s="1"/>
  <c r="M34"/>
  <c r="Q34" s="1"/>
  <c r="U34" s="1"/>
  <c r="Y34" s="1"/>
  <c r="N34"/>
  <c r="R34" s="1"/>
  <c r="M35"/>
  <c r="Q35" s="1"/>
  <c r="U35" s="1"/>
  <c r="Y35" s="1"/>
  <c r="N35"/>
  <c r="R35" s="1"/>
  <c r="M36"/>
  <c r="Q36" s="1"/>
  <c r="U36" s="1"/>
  <c r="Y36" s="1"/>
  <c r="N36"/>
  <c r="R36" s="1"/>
  <c r="M37"/>
  <c r="Q37" s="1"/>
  <c r="U37" s="1"/>
  <c r="Y37" s="1"/>
  <c r="N37"/>
  <c r="R37" s="1"/>
  <c r="M38"/>
  <c r="Q38" s="1"/>
  <c r="U38" s="1"/>
  <c r="Y38" s="1"/>
  <c r="N38"/>
  <c r="R38" s="1"/>
  <c r="M39"/>
  <c r="Q39" s="1"/>
  <c r="U39" s="1"/>
  <c r="Y39" s="1"/>
  <c r="N39"/>
  <c r="R39" s="1"/>
  <c r="M40"/>
  <c r="Q40" s="1"/>
  <c r="U40" s="1"/>
  <c r="Y40" s="1"/>
  <c r="N40"/>
  <c r="R40" s="1"/>
  <c r="M41"/>
  <c r="Q41" s="1"/>
  <c r="U41" s="1"/>
  <c r="Y41" s="1"/>
  <c r="N41"/>
  <c r="R41" s="1"/>
  <c r="M42"/>
  <c r="Q42" s="1"/>
  <c r="U42" s="1"/>
  <c r="Y42" s="1"/>
  <c r="N42"/>
  <c r="R42" s="1"/>
  <c r="M43"/>
  <c r="Q43" s="1"/>
  <c r="U43" s="1"/>
  <c r="Y43" s="1"/>
  <c r="N43"/>
  <c r="R43" s="1"/>
  <c r="M44"/>
  <c r="Q44" s="1"/>
  <c r="U44" s="1"/>
  <c r="Y44" s="1"/>
  <c r="N44"/>
  <c r="R44" s="1"/>
  <c r="M45"/>
  <c r="Q45" s="1"/>
  <c r="U45" s="1"/>
  <c r="Y45" s="1"/>
  <c r="N45"/>
  <c r="R45" s="1"/>
  <c r="M46"/>
  <c r="Q46" s="1"/>
  <c r="U46" s="1"/>
  <c r="Y46" s="1"/>
  <c r="N46"/>
  <c r="R46" s="1"/>
  <c r="M47"/>
  <c r="Q47" s="1"/>
  <c r="U47" s="1"/>
  <c r="Y47" s="1"/>
  <c r="N47"/>
  <c r="R47" s="1"/>
  <c r="M48"/>
  <c r="Q48" s="1"/>
  <c r="U48" s="1"/>
  <c r="Y48" s="1"/>
  <c r="N48"/>
  <c r="R48" s="1"/>
  <c r="M49"/>
  <c r="Q49" s="1"/>
  <c r="U49" s="1"/>
  <c r="Y49" s="1"/>
  <c r="N49"/>
  <c r="R49" s="1"/>
  <c r="M50"/>
  <c r="Q50" s="1"/>
  <c r="U50" s="1"/>
  <c r="Y50" s="1"/>
  <c r="N50"/>
  <c r="R50" s="1"/>
  <c r="M51"/>
  <c r="Q51" s="1"/>
  <c r="U51" s="1"/>
  <c r="Y51" s="1"/>
  <c r="N51"/>
  <c r="R51" s="1"/>
  <c r="M52"/>
  <c r="Q52" s="1"/>
  <c r="U52" s="1"/>
  <c r="Y52" s="1"/>
  <c r="N52"/>
  <c r="R52" s="1"/>
  <c r="M53"/>
  <c r="Q53" s="1"/>
  <c r="U53" s="1"/>
  <c r="Y53" s="1"/>
  <c r="N53"/>
  <c r="R53" s="1"/>
  <c r="M54"/>
  <c r="Q54" s="1"/>
  <c r="U54" s="1"/>
  <c r="Y54" s="1"/>
  <c r="N54"/>
  <c r="R54" s="1"/>
  <c r="M55"/>
  <c r="Q55" s="1"/>
  <c r="U55" s="1"/>
  <c r="Y55" s="1"/>
  <c r="N55"/>
  <c r="R55" s="1"/>
  <c r="M56"/>
  <c r="Q56" s="1"/>
  <c r="U56" s="1"/>
  <c r="Y56" s="1"/>
  <c r="N56"/>
  <c r="R56" s="1"/>
  <c r="M57"/>
  <c r="Q57" s="1"/>
  <c r="U57" s="1"/>
  <c r="Y57" s="1"/>
  <c r="N57"/>
  <c r="R57" s="1"/>
  <c r="M58"/>
  <c r="Q58" s="1"/>
  <c r="U58" s="1"/>
  <c r="Y58" s="1"/>
  <c r="N58"/>
  <c r="R58" s="1"/>
  <c r="M59"/>
  <c r="Q59" s="1"/>
  <c r="U59" s="1"/>
  <c r="Y59" s="1"/>
  <c r="N59"/>
  <c r="R59" s="1"/>
  <c r="M60"/>
  <c r="Q60" s="1"/>
  <c r="U60" s="1"/>
  <c r="Y60" s="1"/>
  <c r="N60"/>
  <c r="R60" s="1"/>
  <c r="M61"/>
  <c r="Q61" s="1"/>
  <c r="U61" s="1"/>
  <c r="Y61" s="1"/>
  <c r="N61"/>
  <c r="R61" s="1"/>
  <c r="M62"/>
  <c r="Q62" s="1"/>
  <c r="U62" s="1"/>
  <c r="Y62" s="1"/>
  <c r="N62"/>
  <c r="R62" s="1"/>
  <c r="M63"/>
  <c r="Q63" s="1"/>
  <c r="U63" s="1"/>
  <c r="Y63" s="1"/>
  <c r="N63"/>
  <c r="R63" s="1"/>
  <c r="M64"/>
  <c r="Q64" s="1"/>
  <c r="U64" s="1"/>
  <c r="Y64" s="1"/>
  <c r="N64"/>
  <c r="R64" s="1"/>
  <c r="M65"/>
  <c r="Q65" s="1"/>
  <c r="U65" s="1"/>
  <c r="Y65" s="1"/>
  <c r="N65"/>
  <c r="R65" s="1"/>
  <c r="M66"/>
  <c r="Q66" s="1"/>
  <c r="U66" s="1"/>
  <c r="Y66" s="1"/>
  <c r="N66"/>
  <c r="R66" s="1"/>
  <c r="M67"/>
  <c r="Q67" s="1"/>
  <c r="U67" s="1"/>
  <c r="Y67" s="1"/>
  <c r="N67"/>
  <c r="R67" s="1"/>
  <c r="M68"/>
  <c r="Q68" s="1"/>
  <c r="U68" s="1"/>
  <c r="Y68" s="1"/>
  <c r="N68"/>
  <c r="R68" s="1"/>
  <c r="M69"/>
  <c r="Q69" s="1"/>
  <c r="U69" s="1"/>
  <c r="Y69" s="1"/>
  <c r="N69"/>
  <c r="R69" s="1"/>
  <c r="M70"/>
  <c r="Q70" s="1"/>
  <c r="U70" s="1"/>
  <c r="Y70" s="1"/>
  <c r="N70"/>
  <c r="R70" s="1"/>
  <c r="M71"/>
  <c r="Q71" s="1"/>
  <c r="U71" s="1"/>
  <c r="Y71" s="1"/>
  <c r="N71"/>
  <c r="R71" s="1"/>
  <c r="M72"/>
  <c r="Q72" s="1"/>
  <c r="U72" s="1"/>
  <c r="Y72" s="1"/>
  <c r="N72"/>
  <c r="R72" s="1"/>
  <c r="M73"/>
  <c r="Q73" s="1"/>
  <c r="U73" s="1"/>
  <c r="Y73" s="1"/>
  <c r="N73"/>
  <c r="R73" s="1"/>
  <c r="M74"/>
  <c r="Q74" s="1"/>
  <c r="U74" s="1"/>
  <c r="Y74" s="1"/>
  <c r="N74"/>
  <c r="R74" s="1"/>
  <c r="M75"/>
  <c r="Q75" s="1"/>
  <c r="U75" s="1"/>
  <c r="Y75" s="1"/>
  <c r="N75"/>
  <c r="R75" s="1"/>
  <c r="M76"/>
  <c r="Q76" s="1"/>
  <c r="U76" s="1"/>
  <c r="Y76" s="1"/>
  <c r="N76"/>
  <c r="R76" s="1"/>
  <c r="M77"/>
  <c r="Q77" s="1"/>
  <c r="U77" s="1"/>
  <c r="Y77" s="1"/>
  <c r="N77"/>
  <c r="R77" s="1"/>
  <c r="M78"/>
  <c r="Q78" s="1"/>
  <c r="U78" s="1"/>
  <c r="Y78" s="1"/>
  <c r="N78"/>
  <c r="R78" s="1"/>
  <c r="M79"/>
  <c r="Q79" s="1"/>
  <c r="U79" s="1"/>
  <c r="Y79" s="1"/>
  <c r="N79"/>
  <c r="R79" s="1"/>
  <c r="M80"/>
  <c r="Q80" s="1"/>
  <c r="U80" s="1"/>
  <c r="Y80" s="1"/>
  <c r="N80"/>
  <c r="R80" s="1"/>
  <c r="M81"/>
  <c r="Q81" s="1"/>
  <c r="U81" s="1"/>
  <c r="Y81" s="1"/>
  <c r="N81"/>
  <c r="R81" s="1"/>
  <c r="M82"/>
  <c r="Q82" s="1"/>
  <c r="U82" s="1"/>
  <c r="Y82" s="1"/>
  <c r="N82"/>
  <c r="R82" s="1"/>
  <c r="M83"/>
  <c r="Q83" s="1"/>
  <c r="U83" s="1"/>
  <c r="Y83" s="1"/>
  <c r="N83"/>
  <c r="R83" s="1"/>
  <c r="M84"/>
  <c r="Q84" s="1"/>
  <c r="U84" s="1"/>
  <c r="Y84" s="1"/>
  <c r="N84"/>
  <c r="R84" s="1"/>
  <c r="M85"/>
  <c r="Q85" s="1"/>
  <c r="U85" s="1"/>
  <c r="Y85" s="1"/>
  <c r="N85"/>
  <c r="R85" s="1"/>
  <c r="M86"/>
  <c r="Q86" s="1"/>
  <c r="U86" s="1"/>
  <c r="Y86" s="1"/>
  <c r="N86"/>
  <c r="R86" s="1"/>
  <c r="M87"/>
  <c r="Q87" s="1"/>
  <c r="U87" s="1"/>
  <c r="Y87" s="1"/>
  <c r="N87"/>
  <c r="R87" s="1"/>
  <c r="M88"/>
  <c r="Q88" s="1"/>
  <c r="U88" s="1"/>
  <c r="Y88" s="1"/>
  <c r="N88"/>
  <c r="R88" s="1"/>
  <c r="M89"/>
  <c r="Q89" s="1"/>
  <c r="U89" s="1"/>
  <c r="Y89" s="1"/>
  <c r="N89"/>
  <c r="R89" s="1"/>
  <c r="M90"/>
  <c r="Q90" s="1"/>
  <c r="U90" s="1"/>
  <c r="Y90" s="1"/>
  <c r="N90"/>
  <c r="R90" s="1"/>
  <c r="M91"/>
  <c r="Q91" s="1"/>
  <c r="U91" s="1"/>
  <c r="Y91" s="1"/>
  <c r="N91"/>
  <c r="R91" s="1"/>
  <c r="M92"/>
  <c r="Q92" s="1"/>
  <c r="U92" s="1"/>
  <c r="Y92" s="1"/>
  <c r="N92"/>
  <c r="R92" s="1"/>
  <c r="M93"/>
  <c r="Q93" s="1"/>
  <c r="U93" s="1"/>
  <c r="Y93" s="1"/>
  <c r="N93"/>
  <c r="R93" s="1"/>
  <c r="M94"/>
  <c r="Q94" s="1"/>
  <c r="U94" s="1"/>
  <c r="Y94" s="1"/>
  <c r="N94"/>
  <c r="R94" s="1"/>
  <c r="M95"/>
  <c r="Q95" s="1"/>
  <c r="U95" s="1"/>
  <c r="Y95" s="1"/>
  <c r="N95"/>
  <c r="R95" s="1"/>
  <c r="M96"/>
  <c r="Q96" s="1"/>
  <c r="U96" s="1"/>
  <c r="Y96" s="1"/>
  <c r="N96"/>
  <c r="R96" s="1"/>
  <c r="M97"/>
  <c r="Q97" s="1"/>
  <c r="U97" s="1"/>
  <c r="Y97" s="1"/>
  <c r="N97"/>
  <c r="R97" s="1"/>
  <c r="M98"/>
  <c r="Q98" s="1"/>
  <c r="U98" s="1"/>
  <c r="Y98" s="1"/>
  <c r="N98"/>
  <c r="R98" s="1"/>
  <c r="M99"/>
  <c r="Q99" s="1"/>
  <c r="U99" s="1"/>
  <c r="Y99" s="1"/>
  <c r="N99"/>
  <c r="R99" s="1"/>
  <c r="M100"/>
  <c r="Q100" s="1"/>
  <c r="U100" s="1"/>
  <c r="Y100" s="1"/>
  <c r="N100"/>
  <c r="R100" s="1"/>
  <c r="M101"/>
  <c r="Q101" s="1"/>
  <c r="U101" s="1"/>
  <c r="Y101" s="1"/>
  <c r="N101"/>
  <c r="R101" s="1"/>
  <c r="M102"/>
  <c r="Q102" s="1"/>
  <c r="U102" s="1"/>
  <c r="Y102" s="1"/>
  <c r="N102"/>
  <c r="R102" s="1"/>
  <c r="M103"/>
  <c r="Q103" s="1"/>
  <c r="U103" s="1"/>
  <c r="Y103" s="1"/>
  <c r="N103"/>
  <c r="R103" s="1"/>
  <c r="M104"/>
  <c r="Q104" s="1"/>
  <c r="U104" s="1"/>
  <c r="Y104" s="1"/>
  <c r="N104"/>
  <c r="R104" s="1"/>
  <c r="M105"/>
  <c r="Q105" s="1"/>
  <c r="U105" s="1"/>
  <c r="Y105" s="1"/>
  <c r="N105"/>
  <c r="R105" s="1"/>
  <c r="M106"/>
  <c r="Q106" s="1"/>
  <c r="U106" s="1"/>
  <c r="Y106" s="1"/>
  <c r="N106"/>
  <c r="R106" s="1"/>
  <c r="M107"/>
  <c r="Q107" s="1"/>
  <c r="U107" s="1"/>
  <c r="Y107" s="1"/>
  <c r="N107"/>
  <c r="R107" s="1"/>
  <c r="M108"/>
  <c r="Q108" s="1"/>
  <c r="U108" s="1"/>
  <c r="Y108" s="1"/>
  <c r="N108"/>
  <c r="R108" s="1"/>
  <c r="M109"/>
  <c r="Q109" s="1"/>
  <c r="U109" s="1"/>
  <c r="Y109" s="1"/>
  <c r="N109"/>
  <c r="R109" s="1"/>
  <c r="M110"/>
  <c r="Q110" s="1"/>
  <c r="U110" s="1"/>
  <c r="Y110" s="1"/>
  <c r="N110"/>
  <c r="R110" s="1"/>
  <c r="M111"/>
  <c r="Q111" s="1"/>
  <c r="U111" s="1"/>
  <c r="Y111" s="1"/>
  <c r="N111"/>
  <c r="R111" s="1"/>
  <c r="M112"/>
  <c r="Q112" s="1"/>
  <c r="U112" s="1"/>
  <c r="Y112" s="1"/>
  <c r="N112"/>
  <c r="R112" s="1"/>
  <c r="M113"/>
  <c r="Q113" s="1"/>
  <c r="U113" s="1"/>
  <c r="Y113" s="1"/>
  <c r="N113"/>
  <c r="R113" s="1"/>
  <c r="M114"/>
  <c r="Q114" s="1"/>
  <c r="U114" s="1"/>
  <c r="Y114" s="1"/>
  <c r="N114"/>
  <c r="R114" s="1"/>
  <c r="M115"/>
  <c r="Q115" s="1"/>
  <c r="U115" s="1"/>
  <c r="Y115" s="1"/>
  <c r="N115"/>
  <c r="R115" s="1"/>
  <c r="M116"/>
  <c r="Q116" s="1"/>
  <c r="U116" s="1"/>
  <c r="Y116" s="1"/>
  <c r="N116"/>
  <c r="R116" s="1"/>
  <c r="M117"/>
  <c r="Q117" s="1"/>
  <c r="U117" s="1"/>
  <c r="Y117" s="1"/>
  <c r="N117"/>
  <c r="R117" s="1"/>
  <c r="M118"/>
  <c r="Q118" s="1"/>
  <c r="U118" s="1"/>
  <c r="Y118" s="1"/>
  <c r="N118"/>
  <c r="R118" s="1"/>
  <c r="M119"/>
  <c r="Q119" s="1"/>
  <c r="U119" s="1"/>
  <c r="Y119" s="1"/>
  <c r="N119"/>
  <c r="R119" s="1"/>
  <c r="M120"/>
  <c r="Q120" s="1"/>
  <c r="U120" s="1"/>
  <c r="Y120" s="1"/>
  <c r="N120"/>
  <c r="R120" s="1"/>
  <c r="M121"/>
  <c r="Q121" s="1"/>
  <c r="U121" s="1"/>
  <c r="Y121" s="1"/>
  <c r="N121"/>
  <c r="R121" s="1"/>
  <c r="M122"/>
  <c r="Q122" s="1"/>
  <c r="U122" s="1"/>
  <c r="Y122" s="1"/>
  <c r="N122"/>
  <c r="R122" s="1"/>
  <c r="M123"/>
  <c r="Q123" s="1"/>
  <c r="U123" s="1"/>
  <c r="Y123" s="1"/>
  <c r="N123"/>
  <c r="R123" s="1"/>
  <c r="M124"/>
  <c r="Q124" s="1"/>
  <c r="U124" s="1"/>
  <c r="Y124" s="1"/>
  <c r="N124"/>
  <c r="R124" s="1"/>
  <c r="M125"/>
  <c r="Q125" s="1"/>
  <c r="U125" s="1"/>
  <c r="Y125" s="1"/>
  <c r="N125"/>
  <c r="R125" s="1"/>
  <c r="M126"/>
  <c r="Q126" s="1"/>
  <c r="U126" s="1"/>
  <c r="Y126" s="1"/>
  <c r="N126"/>
  <c r="R126" s="1"/>
  <c r="M127"/>
  <c r="Q127" s="1"/>
  <c r="U127" s="1"/>
  <c r="Y127" s="1"/>
  <c r="N127"/>
  <c r="R127" s="1"/>
  <c r="M128"/>
  <c r="Q128" s="1"/>
  <c r="U128" s="1"/>
  <c r="Y128" s="1"/>
  <c r="N128"/>
  <c r="R128" s="1"/>
  <c r="M129"/>
  <c r="Q129" s="1"/>
  <c r="U129" s="1"/>
  <c r="Y129" s="1"/>
  <c r="N129"/>
  <c r="R129" s="1"/>
  <c r="M130"/>
  <c r="Q130" s="1"/>
  <c r="U130" s="1"/>
  <c r="Y130" s="1"/>
  <c r="N130"/>
  <c r="R130" s="1"/>
  <c r="M131"/>
  <c r="Q131" s="1"/>
  <c r="U131" s="1"/>
  <c r="Y131" s="1"/>
  <c r="N131"/>
  <c r="R131" s="1"/>
  <c r="M132"/>
  <c r="Q132" s="1"/>
  <c r="U132" s="1"/>
  <c r="Y132" s="1"/>
  <c r="N132"/>
  <c r="R132" s="1"/>
  <c r="M133"/>
  <c r="Q133" s="1"/>
  <c r="U133" s="1"/>
  <c r="Y133" s="1"/>
  <c r="N133"/>
  <c r="R133" s="1"/>
  <c r="M134"/>
  <c r="Q134" s="1"/>
  <c r="U134" s="1"/>
  <c r="Y134" s="1"/>
  <c r="N134"/>
  <c r="R134" s="1"/>
  <c r="M135"/>
  <c r="Q135" s="1"/>
  <c r="U135" s="1"/>
  <c r="Y135" s="1"/>
  <c r="N135"/>
  <c r="R135" s="1"/>
  <c r="M136"/>
  <c r="Q136" s="1"/>
  <c r="U136" s="1"/>
  <c r="Y136" s="1"/>
  <c r="N136"/>
  <c r="R136" s="1"/>
  <c r="M137"/>
  <c r="Q137" s="1"/>
  <c r="U137" s="1"/>
  <c r="Y137" s="1"/>
  <c r="N137"/>
  <c r="R137" s="1"/>
  <c r="M138"/>
  <c r="Q138" s="1"/>
  <c r="U138" s="1"/>
  <c r="Y138" s="1"/>
  <c r="N138"/>
  <c r="R138" s="1"/>
  <c r="M139"/>
  <c r="Q139" s="1"/>
  <c r="U139" s="1"/>
  <c r="Y139" s="1"/>
  <c r="N139"/>
  <c r="R139" s="1"/>
  <c r="M140"/>
  <c r="Q140" s="1"/>
  <c r="U140" s="1"/>
  <c r="Y140" s="1"/>
  <c r="N140"/>
  <c r="R140" s="1"/>
  <c r="M141"/>
  <c r="Q141" s="1"/>
  <c r="U141" s="1"/>
  <c r="Y141" s="1"/>
  <c r="N141"/>
  <c r="R141" s="1"/>
  <c r="M142"/>
  <c r="Q142" s="1"/>
  <c r="U142" s="1"/>
  <c r="Y142" s="1"/>
  <c r="N142"/>
  <c r="R142" s="1"/>
  <c r="M143"/>
  <c r="Q143" s="1"/>
  <c r="U143" s="1"/>
  <c r="Y143" s="1"/>
  <c r="N143"/>
  <c r="R143" s="1"/>
  <c r="M144"/>
  <c r="Q144" s="1"/>
  <c r="U144" s="1"/>
  <c r="Y144" s="1"/>
  <c r="N144"/>
  <c r="R144" s="1"/>
  <c r="M145"/>
  <c r="Q145" s="1"/>
  <c r="U145" s="1"/>
  <c r="Y145" s="1"/>
  <c r="N145"/>
  <c r="R145" s="1"/>
  <c r="M146"/>
  <c r="Q146" s="1"/>
  <c r="U146" s="1"/>
  <c r="Y146" s="1"/>
  <c r="N146"/>
  <c r="R146" s="1"/>
  <c r="M147"/>
  <c r="Q147" s="1"/>
  <c r="U147" s="1"/>
  <c r="Y147" s="1"/>
  <c r="N147"/>
  <c r="R147" s="1"/>
  <c r="M148"/>
  <c r="Q148" s="1"/>
  <c r="U148" s="1"/>
  <c r="Y148" s="1"/>
  <c r="N148"/>
  <c r="R148" s="1"/>
  <c r="M149"/>
  <c r="Q149" s="1"/>
  <c r="U149" s="1"/>
  <c r="Y149" s="1"/>
  <c r="N149"/>
  <c r="R149" s="1"/>
  <c r="M150"/>
  <c r="Q150" s="1"/>
  <c r="U150" s="1"/>
  <c r="Y150" s="1"/>
  <c r="N150"/>
  <c r="R150" s="1"/>
  <c r="M151"/>
  <c r="Q151" s="1"/>
  <c r="U151" s="1"/>
  <c r="Y151" s="1"/>
  <c r="N151"/>
  <c r="R151" s="1"/>
  <c r="M152"/>
  <c r="Q152" s="1"/>
  <c r="U152" s="1"/>
  <c r="Y152" s="1"/>
  <c r="N152"/>
  <c r="R152" s="1"/>
  <c r="M153"/>
  <c r="Q153" s="1"/>
  <c r="U153" s="1"/>
  <c r="Y153" s="1"/>
  <c r="N153"/>
  <c r="R153" s="1"/>
  <c r="M154"/>
  <c r="Q154" s="1"/>
  <c r="U154" s="1"/>
  <c r="Y154" s="1"/>
  <c r="N154"/>
  <c r="R154" s="1"/>
  <c r="M155"/>
  <c r="Q155" s="1"/>
  <c r="U155" s="1"/>
  <c r="Y155" s="1"/>
  <c r="N155"/>
  <c r="R155" s="1"/>
  <c r="M156"/>
  <c r="Q156" s="1"/>
  <c r="U156" s="1"/>
  <c r="Y156" s="1"/>
  <c r="N156"/>
  <c r="R156" s="1"/>
  <c r="M157"/>
  <c r="Q157" s="1"/>
  <c r="U157" s="1"/>
  <c r="Y157" s="1"/>
  <c r="N157"/>
  <c r="R157" s="1"/>
  <c r="M158"/>
  <c r="Q158" s="1"/>
  <c r="U158" s="1"/>
  <c r="Y158" s="1"/>
  <c r="N158"/>
  <c r="R158" s="1"/>
  <c r="M159"/>
  <c r="Q159" s="1"/>
  <c r="U159" s="1"/>
  <c r="Y159" s="1"/>
  <c r="N159"/>
  <c r="R159" s="1"/>
  <c r="M160"/>
  <c r="Q160" s="1"/>
  <c r="U160" s="1"/>
  <c r="Y160" s="1"/>
  <c r="N160"/>
  <c r="R160" s="1"/>
  <c r="M161"/>
  <c r="Q161" s="1"/>
  <c r="U161" s="1"/>
  <c r="Y161" s="1"/>
  <c r="N161"/>
  <c r="R161" s="1"/>
  <c r="M162"/>
  <c r="Q162" s="1"/>
  <c r="U162" s="1"/>
  <c r="Y162" s="1"/>
  <c r="N162"/>
  <c r="R162" s="1"/>
  <c r="M163"/>
  <c r="Q163" s="1"/>
  <c r="U163" s="1"/>
  <c r="Y163" s="1"/>
  <c r="N163"/>
  <c r="R163" s="1"/>
  <c r="M164"/>
  <c r="Q164" s="1"/>
  <c r="U164" s="1"/>
  <c r="Y164" s="1"/>
  <c r="N164"/>
  <c r="R164" s="1"/>
  <c r="M165"/>
  <c r="Q165" s="1"/>
  <c r="U165" s="1"/>
  <c r="Y165" s="1"/>
  <c r="N165"/>
  <c r="R165" s="1"/>
  <c r="M166"/>
  <c r="Q166" s="1"/>
  <c r="U166" s="1"/>
  <c r="Y166" s="1"/>
  <c r="N166"/>
  <c r="R166" s="1"/>
  <c r="M167"/>
  <c r="Q167" s="1"/>
  <c r="U167" s="1"/>
  <c r="Y167" s="1"/>
  <c r="N167"/>
  <c r="R167" s="1"/>
  <c r="M168"/>
  <c r="Q168" s="1"/>
  <c r="U168" s="1"/>
  <c r="Y168" s="1"/>
  <c r="N168"/>
  <c r="R168" s="1"/>
  <c r="M169"/>
  <c r="Q169" s="1"/>
  <c r="U169" s="1"/>
  <c r="Y169" s="1"/>
  <c r="N169"/>
  <c r="R169" s="1"/>
  <c r="M170"/>
  <c r="Q170" s="1"/>
  <c r="U170" s="1"/>
  <c r="Y170" s="1"/>
  <c r="N170"/>
  <c r="R170" s="1"/>
  <c r="M171"/>
  <c r="Q171" s="1"/>
  <c r="U171" s="1"/>
  <c r="Y171" s="1"/>
  <c r="N171"/>
  <c r="R171" s="1"/>
  <c r="M172"/>
  <c r="Q172" s="1"/>
  <c r="U172" s="1"/>
  <c r="Y172" s="1"/>
  <c r="N172"/>
  <c r="R172" s="1"/>
  <c r="M173"/>
  <c r="Q173" s="1"/>
  <c r="U173" s="1"/>
  <c r="Y173" s="1"/>
  <c r="N173"/>
  <c r="R173" s="1"/>
  <c r="M174"/>
  <c r="Q174" s="1"/>
  <c r="U174" s="1"/>
  <c r="Y174" s="1"/>
  <c r="N174"/>
  <c r="R174" s="1"/>
  <c r="M175"/>
  <c r="Q175" s="1"/>
  <c r="U175" s="1"/>
  <c r="Y175" s="1"/>
  <c r="N175"/>
  <c r="R175" s="1"/>
  <c r="M176"/>
  <c r="Q176" s="1"/>
  <c r="U176" s="1"/>
  <c r="Y176" s="1"/>
  <c r="N176"/>
  <c r="R176" s="1"/>
  <c r="M177"/>
  <c r="Q177" s="1"/>
  <c r="U177" s="1"/>
  <c r="Y177" s="1"/>
  <c r="N177"/>
  <c r="R177" s="1"/>
  <c r="M178"/>
  <c r="Q178" s="1"/>
  <c r="U178" s="1"/>
  <c r="Y178" s="1"/>
  <c r="N178"/>
  <c r="R178" s="1"/>
  <c r="M179"/>
  <c r="Q179" s="1"/>
  <c r="U179" s="1"/>
  <c r="Y179" s="1"/>
  <c r="N179"/>
  <c r="R179" s="1"/>
  <c r="M180"/>
  <c r="Q180" s="1"/>
  <c r="U180" s="1"/>
  <c r="Y180" s="1"/>
  <c r="N180"/>
  <c r="R180" s="1"/>
  <c r="M181"/>
  <c r="Q181" s="1"/>
  <c r="U181" s="1"/>
  <c r="Y181" s="1"/>
  <c r="N181"/>
  <c r="R181" s="1"/>
  <c r="M182"/>
  <c r="Q182" s="1"/>
  <c r="U182" s="1"/>
  <c r="Y182" s="1"/>
  <c r="N182"/>
  <c r="R182" s="1"/>
  <c r="M183"/>
  <c r="Q183" s="1"/>
  <c r="U183" s="1"/>
  <c r="Y183" s="1"/>
  <c r="N183"/>
  <c r="R183" s="1"/>
  <c r="M184"/>
  <c r="Q184" s="1"/>
  <c r="U184" s="1"/>
  <c r="Y184" s="1"/>
  <c r="N184"/>
  <c r="R184" s="1"/>
  <c r="M185"/>
  <c r="Q185" s="1"/>
  <c r="U185" s="1"/>
  <c r="Y185" s="1"/>
  <c r="N185"/>
  <c r="R185" s="1"/>
  <c r="M186"/>
  <c r="Q186" s="1"/>
  <c r="U186" s="1"/>
  <c r="Y186" s="1"/>
  <c r="N186"/>
  <c r="R186" s="1"/>
  <c r="M187"/>
  <c r="Q187" s="1"/>
  <c r="U187" s="1"/>
  <c r="Y187" s="1"/>
  <c r="N187"/>
  <c r="R187" s="1"/>
  <c r="M188"/>
  <c r="Q188" s="1"/>
  <c r="U188" s="1"/>
  <c r="Y188" s="1"/>
  <c r="N188"/>
  <c r="R188" s="1"/>
  <c r="M189"/>
  <c r="Q189" s="1"/>
  <c r="U189" s="1"/>
  <c r="Y189" s="1"/>
  <c r="N189"/>
  <c r="R189" s="1"/>
  <c r="M190"/>
  <c r="Q190" s="1"/>
  <c r="U190" s="1"/>
  <c r="Y190" s="1"/>
  <c r="N190"/>
  <c r="R190" s="1"/>
  <c r="M191"/>
  <c r="Q191" s="1"/>
  <c r="U191" s="1"/>
  <c r="Y191" s="1"/>
  <c r="N191"/>
  <c r="R191" s="1"/>
  <c r="M192"/>
  <c r="Q192" s="1"/>
  <c r="U192" s="1"/>
  <c r="Y192" s="1"/>
  <c r="N192"/>
  <c r="R192" s="1"/>
  <c r="M193"/>
  <c r="Q193" s="1"/>
  <c r="U193" s="1"/>
  <c r="Y193" s="1"/>
  <c r="N193"/>
  <c r="R193" s="1"/>
  <c r="M194"/>
  <c r="Q194" s="1"/>
  <c r="U194" s="1"/>
  <c r="Y194" s="1"/>
  <c r="N194"/>
  <c r="R194" s="1"/>
  <c r="M195"/>
  <c r="Q195" s="1"/>
  <c r="U195" s="1"/>
  <c r="Y195" s="1"/>
  <c r="N195"/>
  <c r="R195" s="1"/>
  <c r="M196"/>
  <c r="Q196" s="1"/>
  <c r="U196" s="1"/>
  <c r="Y196" s="1"/>
  <c r="N196"/>
  <c r="R196" s="1"/>
  <c r="M197"/>
  <c r="Q197" s="1"/>
  <c r="U197" s="1"/>
  <c r="Y197" s="1"/>
  <c r="N197"/>
  <c r="R197" s="1"/>
  <c r="M198"/>
  <c r="Q198" s="1"/>
  <c r="U198" s="1"/>
  <c r="Y198" s="1"/>
  <c r="N198"/>
  <c r="R198" s="1"/>
  <c r="N14"/>
  <c r="R14" s="1"/>
  <c r="V14" s="1"/>
  <c r="Z14" s="1"/>
  <c r="M14"/>
  <c r="Q14" s="1"/>
  <c r="U14" s="1"/>
  <c r="Y14" s="1"/>
  <c r="N15" i="84"/>
  <c r="N16"/>
  <c r="N17"/>
  <c r="N18"/>
  <c r="N19"/>
  <c r="N20"/>
  <c r="N21"/>
  <c r="R21" s="1"/>
  <c r="V21" s="1"/>
  <c r="Z21" s="1"/>
  <c r="N22"/>
  <c r="N23"/>
  <c r="N24"/>
  <c r="N25"/>
  <c r="N26"/>
  <c r="N27"/>
  <c r="N28"/>
  <c r="N29"/>
  <c r="N30"/>
  <c r="N31"/>
  <c r="N32"/>
  <c r="N33"/>
  <c r="R33" s="1"/>
  <c r="V33" s="1"/>
  <c r="Z33" s="1"/>
  <c r="N34"/>
  <c r="N35"/>
  <c r="R35" s="1"/>
  <c r="V35" s="1"/>
  <c r="Z35" s="1"/>
  <c r="N36"/>
  <c r="N37"/>
  <c r="R37" s="1"/>
  <c r="V37" s="1"/>
  <c r="Z37" s="1"/>
  <c r="N38"/>
  <c r="N39"/>
  <c r="R39" s="1"/>
  <c r="V39" s="1"/>
  <c r="Z39" s="1"/>
  <c r="N40"/>
  <c r="N41"/>
  <c r="R41" s="1"/>
  <c r="V41" s="1"/>
  <c r="Z41" s="1"/>
  <c r="N42"/>
  <c r="N43"/>
  <c r="R43" s="1"/>
  <c r="V43" s="1"/>
  <c r="Z43" s="1"/>
  <c r="N44"/>
  <c r="N45"/>
  <c r="R45" s="1"/>
  <c r="V45" s="1"/>
  <c r="Z45" s="1"/>
  <c r="N46"/>
  <c r="N47"/>
  <c r="R47" s="1"/>
  <c r="V47" s="1"/>
  <c r="Z47" s="1"/>
  <c r="N48"/>
  <c r="N49"/>
  <c r="R49" s="1"/>
  <c r="V49" s="1"/>
  <c r="Z49" s="1"/>
  <c r="N50"/>
  <c r="N51"/>
  <c r="R51" s="1"/>
  <c r="V51" s="1"/>
  <c r="Z51" s="1"/>
  <c r="N52"/>
  <c r="N53"/>
  <c r="R53" s="1"/>
  <c r="V53" s="1"/>
  <c r="Z53" s="1"/>
  <c r="N54"/>
  <c r="N55"/>
  <c r="R55" s="1"/>
  <c r="V55" s="1"/>
  <c r="Z55" s="1"/>
  <c r="N56"/>
  <c r="N57"/>
  <c r="R57" s="1"/>
  <c r="V57" s="1"/>
  <c r="Z57" s="1"/>
  <c r="N58"/>
  <c r="N59"/>
  <c r="R59" s="1"/>
  <c r="V59" s="1"/>
  <c r="Z59" s="1"/>
  <c r="N60"/>
  <c r="N61"/>
  <c r="R61" s="1"/>
  <c r="V61" s="1"/>
  <c r="Z61" s="1"/>
  <c r="N62"/>
  <c r="N63"/>
  <c r="R63" s="1"/>
  <c r="V63" s="1"/>
  <c r="Z63" s="1"/>
  <c r="N64"/>
  <c r="N65"/>
  <c r="R65" s="1"/>
  <c r="V65" s="1"/>
  <c r="Z65" s="1"/>
  <c r="N66"/>
  <c r="N67"/>
  <c r="R67" s="1"/>
  <c r="V67" s="1"/>
  <c r="Z67" s="1"/>
  <c r="N68"/>
  <c r="N69"/>
  <c r="R69" s="1"/>
  <c r="V69" s="1"/>
  <c r="Z69" s="1"/>
  <c r="N70"/>
  <c r="N71"/>
  <c r="R71" s="1"/>
  <c r="V71" s="1"/>
  <c r="Z71" s="1"/>
  <c r="N72"/>
  <c r="N73"/>
  <c r="R73" s="1"/>
  <c r="V73" s="1"/>
  <c r="Z73" s="1"/>
  <c r="N74"/>
  <c r="N75"/>
  <c r="R75" s="1"/>
  <c r="V75" s="1"/>
  <c r="Z75" s="1"/>
  <c r="N76"/>
  <c r="N77"/>
  <c r="R77" s="1"/>
  <c r="V77" s="1"/>
  <c r="Z77" s="1"/>
  <c r="N78"/>
  <c r="N79"/>
  <c r="R79" s="1"/>
  <c r="V79" s="1"/>
  <c r="Z79" s="1"/>
  <c r="N80"/>
  <c r="N81"/>
  <c r="R81" s="1"/>
  <c r="V81" s="1"/>
  <c r="Z81" s="1"/>
  <c r="N82"/>
  <c r="N83"/>
  <c r="R83" s="1"/>
  <c r="V83" s="1"/>
  <c r="Z83" s="1"/>
  <c r="N84"/>
  <c r="N85"/>
  <c r="R85" s="1"/>
  <c r="V85" s="1"/>
  <c r="Z85" s="1"/>
  <c r="N86"/>
  <c r="N87"/>
  <c r="R87" s="1"/>
  <c r="V87" s="1"/>
  <c r="Z87" s="1"/>
  <c r="N88"/>
  <c r="N89"/>
  <c r="R89" s="1"/>
  <c r="V89" s="1"/>
  <c r="Z89" s="1"/>
  <c r="N90"/>
  <c r="N91"/>
  <c r="R91" s="1"/>
  <c r="V91" s="1"/>
  <c r="Z91" s="1"/>
  <c r="N92"/>
  <c r="N93"/>
  <c r="R93" s="1"/>
  <c r="V93" s="1"/>
  <c r="Z93" s="1"/>
  <c r="N94"/>
  <c r="N95"/>
  <c r="R95" s="1"/>
  <c r="V95" s="1"/>
  <c r="Z95" s="1"/>
  <c r="N96"/>
  <c r="N97"/>
  <c r="R97" s="1"/>
  <c r="V97" s="1"/>
  <c r="Z97" s="1"/>
  <c r="N98"/>
  <c r="N99"/>
  <c r="R99" s="1"/>
  <c r="V99" s="1"/>
  <c r="Z99" s="1"/>
  <c r="N100"/>
  <c r="N101"/>
  <c r="R101" s="1"/>
  <c r="V101" s="1"/>
  <c r="Z101" s="1"/>
  <c r="N102"/>
  <c r="N103"/>
  <c r="R103" s="1"/>
  <c r="V103" s="1"/>
  <c r="Z103" s="1"/>
  <c r="N104"/>
  <c r="N105"/>
  <c r="R105" s="1"/>
  <c r="V105" s="1"/>
  <c r="Z105" s="1"/>
  <c r="N106"/>
  <c r="N107"/>
  <c r="R107" s="1"/>
  <c r="V107" s="1"/>
  <c r="Z107" s="1"/>
  <c r="N108"/>
  <c r="N109"/>
  <c r="R109" s="1"/>
  <c r="V109" s="1"/>
  <c r="Z109" s="1"/>
  <c r="N110"/>
  <c r="N111"/>
  <c r="R111" s="1"/>
  <c r="V111" s="1"/>
  <c r="Z111" s="1"/>
  <c r="N112"/>
  <c r="N113"/>
  <c r="R113" s="1"/>
  <c r="V113" s="1"/>
  <c r="Z113" s="1"/>
  <c r="N114"/>
  <c r="N115"/>
  <c r="R115" s="1"/>
  <c r="V115" s="1"/>
  <c r="Z115" s="1"/>
  <c r="N116"/>
  <c r="N117"/>
  <c r="R117" s="1"/>
  <c r="V117" s="1"/>
  <c r="Z117" s="1"/>
  <c r="N118"/>
  <c r="N119"/>
  <c r="R119" s="1"/>
  <c r="V119" s="1"/>
  <c r="Z119" s="1"/>
  <c r="N120"/>
  <c r="N121"/>
  <c r="R121" s="1"/>
  <c r="V121" s="1"/>
  <c r="Z121" s="1"/>
  <c r="N122"/>
  <c r="N123"/>
  <c r="R123" s="1"/>
  <c r="V123" s="1"/>
  <c r="N124"/>
  <c r="N125"/>
  <c r="R125" s="1"/>
  <c r="V125" s="1"/>
  <c r="N126"/>
  <c r="N127"/>
  <c r="R127" s="1"/>
  <c r="V127" s="1"/>
  <c r="N128"/>
  <c r="N129"/>
  <c r="R129" s="1"/>
  <c r="V129" s="1"/>
  <c r="N130"/>
  <c r="N131"/>
  <c r="R131" s="1"/>
  <c r="V131" s="1"/>
  <c r="N132"/>
  <c r="N133"/>
  <c r="R133" s="1"/>
  <c r="V133" s="1"/>
  <c r="N134"/>
  <c r="N135"/>
  <c r="R135" s="1"/>
  <c r="V135" s="1"/>
  <c r="N136"/>
  <c r="N137"/>
  <c r="R137" s="1"/>
  <c r="V137" s="1"/>
  <c r="N138"/>
  <c r="N139"/>
  <c r="R139" s="1"/>
  <c r="V139" s="1"/>
  <c r="N140"/>
  <c r="N141"/>
  <c r="R141" s="1"/>
  <c r="V141" s="1"/>
  <c r="N142"/>
  <c r="N143"/>
  <c r="R143" s="1"/>
  <c r="V143" s="1"/>
  <c r="N144"/>
  <c r="N145"/>
  <c r="R145" s="1"/>
  <c r="V145" s="1"/>
  <c r="N146"/>
  <c r="N147"/>
  <c r="R147" s="1"/>
  <c r="V147" s="1"/>
  <c r="N148"/>
  <c r="N149"/>
  <c r="R149" s="1"/>
  <c r="V149" s="1"/>
  <c r="N150"/>
  <c r="N151"/>
  <c r="R151" s="1"/>
  <c r="V151" s="1"/>
  <c r="N152"/>
  <c r="N153"/>
  <c r="R153" s="1"/>
  <c r="V153" s="1"/>
  <c r="N154"/>
  <c r="N155"/>
  <c r="R155" s="1"/>
  <c r="V155" s="1"/>
  <c r="N156"/>
  <c r="N157"/>
  <c r="R157" s="1"/>
  <c r="V157" s="1"/>
  <c r="N158"/>
  <c r="N159"/>
  <c r="R159" s="1"/>
  <c r="V159" s="1"/>
  <c r="N160"/>
  <c r="N161"/>
  <c r="R161" s="1"/>
  <c r="V161" s="1"/>
  <c r="N162"/>
  <c r="N163"/>
  <c r="R163" s="1"/>
  <c r="V163" s="1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U15"/>
  <c r="Y15" s="1"/>
  <c r="U19"/>
  <c r="Y19" s="1"/>
  <c r="U27"/>
  <c r="Y27" s="1"/>
  <c r="U31"/>
  <c r="Y31" s="1"/>
  <c r="Q15"/>
  <c r="R15"/>
  <c r="V15" s="1"/>
  <c r="Z15" s="1"/>
  <c r="Q16"/>
  <c r="U16" s="1"/>
  <c r="Y16" s="1"/>
  <c r="R16"/>
  <c r="V16" s="1"/>
  <c r="Z16" s="1"/>
  <c r="Q17"/>
  <c r="U17" s="1"/>
  <c r="Y17" s="1"/>
  <c r="R17"/>
  <c r="V17" s="1"/>
  <c r="Z17" s="1"/>
  <c r="Q18"/>
  <c r="U18" s="1"/>
  <c r="Y18" s="1"/>
  <c r="R18"/>
  <c r="V18" s="1"/>
  <c r="Z18" s="1"/>
  <c r="Q19"/>
  <c r="Q20"/>
  <c r="U20" s="1"/>
  <c r="Y20" s="1"/>
  <c r="R20"/>
  <c r="V20" s="1"/>
  <c r="Z20" s="1"/>
  <c r="Q21"/>
  <c r="U21" s="1"/>
  <c r="Y21" s="1"/>
  <c r="Q22"/>
  <c r="U22" s="1"/>
  <c r="Y22" s="1"/>
  <c r="R22"/>
  <c r="V22" s="1"/>
  <c r="Q23"/>
  <c r="U23" s="1"/>
  <c r="Y23" s="1"/>
  <c r="Q24"/>
  <c r="U24" s="1"/>
  <c r="Y24" s="1"/>
  <c r="R24"/>
  <c r="V24" s="1"/>
  <c r="Q25"/>
  <c r="U25" s="1"/>
  <c r="Y25" s="1"/>
  <c r="Q26"/>
  <c r="U26" s="1"/>
  <c r="Y26" s="1"/>
  <c r="Q27"/>
  <c r="Q28"/>
  <c r="U28" s="1"/>
  <c r="Y28" s="1"/>
  <c r="Q29"/>
  <c r="U29" s="1"/>
  <c r="Y29" s="1"/>
  <c r="Q30"/>
  <c r="U30" s="1"/>
  <c r="Y30" s="1"/>
  <c r="Q31"/>
  <c r="Q32"/>
  <c r="U32" s="1"/>
  <c r="Y32" s="1"/>
  <c r="R32"/>
  <c r="V32" s="1"/>
  <c r="Z32" s="1"/>
  <c r="Q33"/>
  <c r="U33" s="1"/>
  <c r="Y33" s="1"/>
  <c r="Q34"/>
  <c r="U34" s="1"/>
  <c r="Y34" s="1"/>
  <c r="R34"/>
  <c r="V34" s="1"/>
  <c r="Z34" s="1"/>
  <c r="Q35"/>
  <c r="U35" s="1"/>
  <c r="Y35" s="1"/>
  <c r="Q36"/>
  <c r="U36" s="1"/>
  <c r="Y36" s="1"/>
  <c r="R36"/>
  <c r="V36" s="1"/>
  <c r="Z36" s="1"/>
  <c r="Q37"/>
  <c r="U37" s="1"/>
  <c r="Y37" s="1"/>
  <c r="Q38"/>
  <c r="U38" s="1"/>
  <c r="Y38" s="1"/>
  <c r="R38"/>
  <c r="V38" s="1"/>
  <c r="Z38" s="1"/>
  <c r="Q39"/>
  <c r="U39" s="1"/>
  <c r="Y39" s="1"/>
  <c r="Q40"/>
  <c r="U40" s="1"/>
  <c r="Y40" s="1"/>
  <c r="R40"/>
  <c r="V40" s="1"/>
  <c r="Z40" s="1"/>
  <c r="Q41"/>
  <c r="U41" s="1"/>
  <c r="Y41" s="1"/>
  <c r="Q42"/>
  <c r="U42" s="1"/>
  <c r="Y42" s="1"/>
  <c r="R42"/>
  <c r="V42" s="1"/>
  <c r="Z42" s="1"/>
  <c r="Q43"/>
  <c r="U43" s="1"/>
  <c r="Y43" s="1"/>
  <c r="Q44"/>
  <c r="U44" s="1"/>
  <c r="Y44" s="1"/>
  <c r="R44"/>
  <c r="V44" s="1"/>
  <c r="Z44" s="1"/>
  <c r="Q45"/>
  <c r="U45" s="1"/>
  <c r="Y45" s="1"/>
  <c r="Q46"/>
  <c r="U46" s="1"/>
  <c r="Y46" s="1"/>
  <c r="R46"/>
  <c r="V46" s="1"/>
  <c r="Z46" s="1"/>
  <c r="Q47"/>
  <c r="U47" s="1"/>
  <c r="Y47" s="1"/>
  <c r="Q48"/>
  <c r="U48" s="1"/>
  <c r="Y48" s="1"/>
  <c r="R48"/>
  <c r="V48" s="1"/>
  <c r="Z48" s="1"/>
  <c r="Q49"/>
  <c r="U49" s="1"/>
  <c r="Y49" s="1"/>
  <c r="Q50"/>
  <c r="U50" s="1"/>
  <c r="Y50" s="1"/>
  <c r="R50"/>
  <c r="V50" s="1"/>
  <c r="Z50" s="1"/>
  <c r="Q51"/>
  <c r="U51" s="1"/>
  <c r="Y51" s="1"/>
  <c r="Q52"/>
  <c r="U52" s="1"/>
  <c r="Y52" s="1"/>
  <c r="R52"/>
  <c r="V52" s="1"/>
  <c r="Z52" s="1"/>
  <c r="Q53"/>
  <c r="U53" s="1"/>
  <c r="Y53" s="1"/>
  <c r="Q54"/>
  <c r="U54" s="1"/>
  <c r="Y54" s="1"/>
  <c r="R54"/>
  <c r="V54" s="1"/>
  <c r="Z54" s="1"/>
  <c r="Q55"/>
  <c r="U55" s="1"/>
  <c r="Y55" s="1"/>
  <c r="Q56"/>
  <c r="U56" s="1"/>
  <c r="Y56" s="1"/>
  <c r="R56"/>
  <c r="V56" s="1"/>
  <c r="Z56" s="1"/>
  <c r="Q57"/>
  <c r="U57" s="1"/>
  <c r="Y57" s="1"/>
  <c r="Q58"/>
  <c r="U58" s="1"/>
  <c r="Y58" s="1"/>
  <c r="R58"/>
  <c r="V58" s="1"/>
  <c r="Z58" s="1"/>
  <c r="Q59"/>
  <c r="U59" s="1"/>
  <c r="Y59" s="1"/>
  <c r="Q60"/>
  <c r="U60" s="1"/>
  <c r="Y60" s="1"/>
  <c r="R60"/>
  <c r="V60" s="1"/>
  <c r="Z60" s="1"/>
  <c r="Q61"/>
  <c r="U61" s="1"/>
  <c r="Y61" s="1"/>
  <c r="Q62"/>
  <c r="U62" s="1"/>
  <c r="Y62" s="1"/>
  <c r="R62"/>
  <c r="V62" s="1"/>
  <c r="Z62" s="1"/>
  <c r="Q63"/>
  <c r="U63" s="1"/>
  <c r="Y63" s="1"/>
  <c r="Q64"/>
  <c r="U64" s="1"/>
  <c r="Y64" s="1"/>
  <c r="R64"/>
  <c r="V64" s="1"/>
  <c r="Z64" s="1"/>
  <c r="Q65"/>
  <c r="U65" s="1"/>
  <c r="Y65" s="1"/>
  <c r="Q66"/>
  <c r="U66" s="1"/>
  <c r="Y66" s="1"/>
  <c r="R66"/>
  <c r="V66" s="1"/>
  <c r="Z66" s="1"/>
  <c r="Q67"/>
  <c r="U67" s="1"/>
  <c r="Y67" s="1"/>
  <c r="Q68"/>
  <c r="U68" s="1"/>
  <c r="Y68" s="1"/>
  <c r="R68"/>
  <c r="V68" s="1"/>
  <c r="Z68" s="1"/>
  <c r="Q69"/>
  <c r="U69" s="1"/>
  <c r="Y69" s="1"/>
  <c r="Q70"/>
  <c r="U70" s="1"/>
  <c r="Y70" s="1"/>
  <c r="R70"/>
  <c r="V70" s="1"/>
  <c r="Z70" s="1"/>
  <c r="Q71"/>
  <c r="U71" s="1"/>
  <c r="Y71" s="1"/>
  <c r="Q72"/>
  <c r="U72" s="1"/>
  <c r="Y72" s="1"/>
  <c r="R72"/>
  <c r="V72" s="1"/>
  <c r="Z72" s="1"/>
  <c r="Q73"/>
  <c r="U73" s="1"/>
  <c r="Y73" s="1"/>
  <c r="Q74"/>
  <c r="U74" s="1"/>
  <c r="Y74" s="1"/>
  <c r="R74"/>
  <c r="V74" s="1"/>
  <c r="Z74" s="1"/>
  <c r="Q75"/>
  <c r="U75" s="1"/>
  <c r="Y75" s="1"/>
  <c r="Q76"/>
  <c r="U76" s="1"/>
  <c r="Y76" s="1"/>
  <c r="R76"/>
  <c r="V76" s="1"/>
  <c r="Z76" s="1"/>
  <c r="Q77"/>
  <c r="U77" s="1"/>
  <c r="Y77" s="1"/>
  <c r="Q78"/>
  <c r="U78" s="1"/>
  <c r="Y78" s="1"/>
  <c r="R78"/>
  <c r="V78" s="1"/>
  <c r="Z78" s="1"/>
  <c r="Q79"/>
  <c r="U79" s="1"/>
  <c r="Y79" s="1"/>
  <c r="Q80"/>
  <c r="U80" s="1"/>
  <c r="Y80" s="1"/>
  <c r="R80"/>
  <c r="V80" s="1"/>
  <c r="Z80" s="1"/>
  <c r="Q81"/>
  <c r="U81" s="1"/>
  <c r="Y81" s="1"/>
  <c r="Q82"/>
  <c r="U82" s="1"/>
  <c r="Y82" s="1"/>
  <c r="R82"/>
  <c r="V82" s="1"/>
  <c r="Z82" s="1"/>
  <c r="Q83"/>
  <c r="U83" s="1"/>
  <c r="Y83" s="1"/>
  <c r="Q84"/>
  <c r="U84" s="1"/>
  <c r="Y84" s="1"/>
  <c r="R84"/>
  <c r="V84" s="1"/>
  <c r="Z84" s="1"/>
  <c r="Q85"/>
  <c r="U85" s="1"/>
  <c r="Y85" s="1"/>
  <c r="Q86"/>
  <c r="U86" s="1"/>
  <c r="Y86" s="1"/>
  <c r="R86"/>
  <c r="V86" s="1"/>
  <c r="Z86" s="1"/>
  <c r="Q87"/>
  <c r="U87" s="1"/>
  <c r="Y87" s="1"/>
  <c r="Q88"/>
  <c r="U88" s="1"/>
  <c r="Y88" s="1"/>
  <c r="R88"/>
  <c r="V88" s="1"/>
  <c r="Z88" s="1"/>
  <c r="Q89"/>
  <c r="U89" s="1"/>
  <c r="Y89" s="1"/>
  <c r="Q90"/>
  <c r="U90" s="1"/>
  <c r="Y90" s="1"/>
  <c r="R90"/>
  <c r="V90" s="1"/>
  <c r="Z90" s="1"/>
  <c r="Q91"/>
  <c r="U91" s="1"/>
  <c r="Y91" s="1"/>
  <c r="Q92"/>
  <c r="U92" s="1"/>
  <c r="Y92" s="1"/>
  <c r="R92"/>
  <c r="V92" s="1"/>
  <c r="Z92" s="1"/>
  <c r="Q93"/>
  <c r="U93" s="1"/>
  <c r="Y93" s="1"/>
  <c r="Q94"/>
  <c r="U94" s="1"/>
  <c r="Y94" s="1"/>
  <c r="R94"/>
  <c r="V94" s="1"/>
  <c r="Z94" s="1"/>
  <c r="Q95"/>
  <c r="U95" s="1"/>
  <c r="Y95" s="1"/>
  <c r="Q96"/>
  <c r="U96" s="1"/>
  <c r="Y96" s="1"/>
  <c r="R96"/>
  <c r="V96" s="1"/>
  <c r="Z96" s="1"/>
  <c r="Q97"/>
  <c r="U97" s="1"/>
  <c r="Y97" s="1"/>
  <c r="Q98"/>
  <c r="U98" s="1"/>
  <c r="Y98" s="1"/>
  <c r="R98"/>
  <c r="V98" s="1"/>
  <c r="Z98" s="1"/>
  <c r="Q99"/>
  <c r="U99" s="1"/>
  <c r="Y99" s="1"/>
  <c r="Q100"/>
  <c r="U100" s="1"/>
  <c r="Y100" s="1"/>
  <c r="R100"/>
  <c r="V100" s="1"/>
  <c r="Z100" s="1"/>
  <c r="Q101"/>
  <c r="U101" s="1"/>
  <c r="Y101" s="1"/>
  <c r="Q102"/>
  <c r="U102" s="1"/>
  <c r="Y102" s="1"/>
  <c r="R102"/>
  <c r="V102" s="1"/>
  <c r="Z102" s="1"/>
  <c r="Q103"/>
  <c r="U103" s="1"/>
  <c r="Y103" s="1"/>
  <c r="Q104"/>
  <c r="U104" s="1"/>
  <c r="Y104" s="1"/>
  <c r="R104"/>
  <c r="V104" s="1"/>
  <c r="Z104" s="1"/>
  <c r="Q105"/>
  <c r="U105" s="1"/>
  <c r="Y105" s="1"/>
  <c r="Q106"/>
  <c r="U106" s="1"/>
  <c r="Y106" s="1"/>
  <c r="R106"/>
  <c r="V106" s="1"/>
  <c r="Z106" s="1"/>
  <c r="Q107"/>
  <c r="U107" s="1"/>
  <c r="Y107" s="1"/>
  <c r="Q108"/>
  <c r="U108" s="1"/>
  <c r="Y108" s="1"/>
  <c r="R108"/>
  <c r="V108" s="1"/>
  <c r="Z108" s="1"/>
  <c r="Q109"/>
  <c r="U109" s="1"/>
  <c r="Y109" s="1"/>
  <c r="Q110"/>
  <c r="U110" s="1"/>
  <c r="Y110" s="1"/>
  <c r="R110"/>
  <c r="V110" s="1"/>
  <c r="Z110" s="1"/>
  <c r="Q111"/>
  <c r="U111" s="1"/>
  <c r="Y111" s="1"/>
  <c r="Q112"/>
  <c r="U112" s="1"/>
  <c r="Y112" s="1"/>
  <c r="R112"/>
  <c r="V112" s="1"/>
  <c r="Z112" s="1"/>
  <c r="Q113"/>
  <c r="U113" s="1"/>
  <c r="Y113" s="1"/>
  <c r="Q114"/>
  <c r="U114" s="1"/>
  <c r="Y114" s="1"/>
  <c r="R114"/>
  <c r="V114" s="1"/>
  <c r="Z114" s="1"/>
  <c r="Q115"/>
  <c r="U115" s="1"/>
  <c r="Y115" s="1"/>
  <c r="Q116"/>
  <c r="U116" s="1"/>
  <c r="Y116" s="1"/>
  <c r="R116"/>
  <c r="V116" s="1"/>
  <c r="Z116" s="1"/>
  <c r="Q117"/>
  <c r="U117" s="1"/>
  <c r="Y117" s="1"/>
  <c r="Q118"/>
  <c r="U118" s="1"/>
  <c r="Y118" s="1"/>
  <c r="R118"/>
  <c r="V118" s="1"/>
  <c r="Z118" s="1"/>
  <c r="Q119"/>
  <c r="U119" s="1"/>
  <c r="Y119" s="1"/>
  <c r="Q120"/>
  <c r="U120" s="1"/>
  <c r="Y120" s="1"/>
  <c r="R120"/>
  <c r="V120" s="1"/>
  <c r="Z120" s="1"/>
  <c r="Q121"/>
  <c r="U121" s="1"/>
  <c r="Y121" s="1"/>
  <c r="Q122"/>
  <c r="U122" s="1"/>
  <c r="Y122" s="1"/>
  <c r="R122"/>
  <c r="V122" s="1"/>
  <c r="Q123"/>
  <c r="U123" s="1"/>
  <c r="Y123" s="1"/>
  <c r="Q124"/>
  <c r="U124" s="1"/>
  <c r="Y124" s="1"/>
  <c r="R124"/>
  <c r="V124" s="1"/>
  <c r="Q125"/>
  <c r="U125" s="1"/>
  <c r="Y125" s="1"/>
  <c r="Q126"/>
  <c r="U126" s="1"/>
  <c r="Y126" s="1"/>
  <c r="R126"/>
  <c r="V126" s="1"/>
  <c r="Q127"/>
  <c r="U127" s="1"/>
  <c r="Y127" s="1"/>
  <c r="Q128"/>
  <c r="U128" s="1"/>
  <c r="Y128" s="1"/>
  <c r="R128"/>
  <c r="V128" s="1"/>
  <c r="Q129"/>
  <c r="U129" s="1"/>
  <c r="Y129" s="1"/>
  <c r="Q130"/>
  <c r="U130" s="1"/>
  <c r="Y130" s="1"/>
  <c r="R130"/>
  <c r="V130" s="1"/>
  <c r="Q131"/>
  <c r="U131" s="1"/>
  <c r="Y131" s="1"/>
  <c r="Q132"/>
  <c r="U132" s="1"/>
  <c r="Y132" s="1"/>
  <c r="R132"/>
  <c r="V132" s="1"/>
  <c r="Q133"/>
  <c r="U133" s="1"/>
  <c r="Y133" s="1"/>
  <c r="Q134"/>
  <c r="U134" s="1"/>
  <c r="Y134" s="1"/>
  <c r="R134"/>
  <c r="V134" s="1"/>
  <c r="Q135"/>
  <c r="U135" s="1"/>
  <c r="Y135" s="1"/>
  <c r="Q136"/>
  <c r="U136" s="1"/>
  <c r="Y136" s="1"/>
  <c r="R136"/>
  <c r="V136" s="1"/>
  <c r="Q137"/>
  <c r="U137" s="1"/>
  <c r="Y137" s="1"/>
  <c r="Q138"/>
  <c r="U138" s="1"/>
  <c r="Y138" s="1"/>
  <c r="R138"/>
  <c r="V138" s="1"/>
  <c r="Q139"/>
  <c r="U139" s="1"/>
  <c r="Y139" s="1"/>
  <c r="Q140"/>
  <c r="U140" s="1"/>
  <c r="Y140" s="1"/>
  <c r="R140"/>
  <c r="V140" s="1"/>
  <c r="Q141"/>
  <c r="U141" s="1"/>
  <c r="Y141" s="1"/>
  <c r="Q142"/>
  <c r="U142" s="1"/>
  <c r="Y142" s="1"/>
  <c r="R142"/>
  <c r="V142" s="1"/>
  <c r="Q143"/>
  <c r="U143" s="1"/>
  <c r="Y143" s="1"/>
  <c r="Q144"/>
  <c r="U144" s="1"/>
  <c r="Y144" s="1"/>
  <c r="R144"/>
  <c r="V144" s="1"/>
  <c r="Q145"/>
  <c r="U145" s="1"/>
  <c r="Y145" s="1"/>
  <c r="Q146"/>
  <c r="U146" s="1"/>
  <c r="Y146" s="1"/>
  <c r="R146"/>
  <c r="V146" s="1"/>
  <c r="Q147"/>
  <c r="U147" s="1"/>
  <c r="Y147" s="1"/>
  <c r="Q148"/>
  <c r="U148" s="1"/>
  <c r="Y148" s="1"/>
  <c r="R148"/>
  <c r="V148" s="1"/>
  <c r="Q149"/>
  <c r="U149" s="1"/>
  <c r="Y149" s="1"/>
  <c r="Q150"/>
  <c r="U150" s="1"/>
  <c r="Y150" s="1"/>
  <c r="R150"/>
  <c r="V150" s="1"/>
  <c r="Q151"/>
  <c r="U151" s="1"/>
  <c r="Y151" s="1"/>
  <c r="Q152"/>
  <c r="U152" s="1"/>
  <c r="Y152" s="1"/>
  <c r="R152"/>
  <c r="V152" s="1"/>
  <c r="Q153"/>
  <c r="U153" s="1"/>
  <c r="Y153" s="1"/>
  <c r="Q154"/>
  <c r="U154" s="1"/>
  <c r="Y154" s="1"/>
  <c r="R154"/>
  <c r="V154" s="1"/>
  <c r="Q155"/>
  <c r="U155" s="1"/>
  <c r="Y155" s="1"/>
  <c r="Q156"/>
  <c r="U156" s="1"/>
  <c r="Y156" s="1"/>
  <c r="R156"/>
  <c r="V156" s="1"/>
  <c r="Q157"/>
  <c r="U157" s="1"/>
  <c r="Y157" s="1"/>
  <c r="Q158"/>
  <c r="U158" s="1"/>
  <c r="Y158" s="1"/>
  <c r="R158"/>
  <c r="V158" s="1"/>
  <c r="Q159"/>
  <c r="U159" s="1"/>
  <c r="Y159" s="1"/>
  <c r="Q160"/>
  <c r="U160" s="1"/>
  <c r="Y160" s="1"/>
  <c r="R160"/>
  <c r="V160" s="1"/>
  <c r="Q161"/>
  <c r="U161" s="1"/>
  <c r="Y161" s="1"/>
  <c r="Q162"/>
  <c r="U162" s="1"/>
  <c r="Y162" s="1"/>
  <c r="R162"/>
  <c r="V162" s="1"/>
  <c r="Q163"/>
  <c r="U163" s="1"/>
  <c r="Y163" s="1"/>
  <c r="Q164"/>
  <c r="U164" s="1"/>
  <c r="Y164" s="1"/>
  <c r="R164"/>
  <c r="V164" s="1"/>
  <c r="Q165"/>
  <c r="U165" s="1"/>
  <c r="Y165" s="1"/>
  <c r="R165"/>
  <c r="V165" s="1"/>
  <c r="Q166"/>
  <c r="U166" s="1"/>
  <c r="Y166" s="1"/>
  <c r="R166"/>
  <c r="V166" s="1"/>
  <c r="Q167"/>
  <c r="U167" s="1"/>
  <c r="Y167" s="1"/>
  <c r="R167"/>
  <c r="V167" s="1"/>
  <c r="Q168"/>
  <c r="U168" s="1"/>
  <c r="Y168" s="1"/>
  <c r="R168"/>
  <c r="V168" s="1"/>
  <c r="Q169"/>
  <c r="U169" s="1"/>
  <c r="Y169" s="1"/>
  <c r="R169"/>
  <c r="V169" s="1"/>
  <c r="Q170"/>
  <c r="U170" s="1"/>
  <c r="Y170" s="1"/>
  <c r="R170"/>
  <c r="V170" s="1"/>
  <c r="Q171"/>
  <c r="U171" s="1"/>
  <c r="Y171" s="1"/>
  <c r="R171"/>
  <c r="V171" s="1"/>
  <c r="Q172"/>
  <c r="U172" s="1"/>
  <c r="Y172" s="1"/>
  <c r="R172"/>
  <c r="V172" s="1"/>
  <c r="Q173"/>
  <c r="U173" s="1"/>
  <c r="Y173" s="1"/>
  <c r="R173"/>
  <c r="V173" s="1"/>
  <c r="Q174"/>
  <c r="U174" s="1"/>
  <c r="Y174" s="1"/>
  <c r="R174"/>
  <c r="V174" s="1"/>
  <c r="Q175"/>
  <c r="U175" s="1"/>
  <c r="Y175" s="1"/>
  <c r="R175"/>
  <c r="V175" s="1"/>
  <c r="Q176"/>
  <c r="U176" s="1"/>
  <c r="Y176" s="1"/>
  <c r="R176"/>
  <c r="V176" s="1"/>
  <c r="Q177"/>
  <c r="U177" s="1"/>
  <c r="Y177" s="1"/>
  <c r="R177"/>
  <c r="V177" s="1"/>
  <c r="Q178"/>
  <c r="U178" s="1"/>
  <c r="Y178" s="1"/>
  <c r="R178"/>
  <c r="V178" s="1"/>
  <c r="Q179"/>
  <c r="U179" s="1"/>
  <c r="Y179" s="1"/>
  <c r="R179"/>
  <c r="V179" s="1"/>
  <c r="Q180"/>
  <c r="U180" s="1"/>
  <c r="Y180" s="1"/>
  <c r="R180"/>
  <c r="V180" s="1"/>
  <c r="Q181"/>
  <c r="U181" s="1"/>
  <c r="Y181" s="1"/>
  <c r="R181"/>
  <c r="V181" s="1"/>
  <c r="Q182"/>
  <c r="U182" s="1"/>
  <c r="Y182" s="1"/>
  <c r="R182"/>
  <c r="V182" s="1"/>
  <c r="Q183"/>
  <c r="U183" s="1"/>
  <c r="Y183" s="1"/>
  <c r="R183"/>
  <c r="V183" s="1"/>
  <c r="Q184"/>
  <c r="U184" s="1"/>
  <c r="Y184" s="1"/>
  <c r="R184"/>
  <c r="V184" s="1"/>
  <c r="Q185"/>
  <c r="U185" s="1"/>
  <c r="Y185" s="1"/>
  <c r="R185"/>
  <c r="V185" s="1"/>
  <c r="Q186"/>
  <c r="U186" s="1"/>
  <c r="Y186" s="1"/>
  <c r="R186"/>
  <c r="V186" s="1"/>
  <c r="Q187"/>
  <c r="U187" s="1"/>
  <c r="Y187" s="1"/>
  <c r="R187"/>
  <c r="V187" s="1"/>
  <c r="Q188"/>
  <c r="U188" s="1"/>
  <c r="Y188" s="1"/>
  <c r="R188"/>
  <c r="V188" s="1"/>
  <c r="Q189"/>
  <c r="U189" s="1"/>
  <c r="Y189" s="1"/>
  <c r="R189"/>
  <c r="V189" s="1"/>
  <c r="Q190"/>
  <c r="U190" s="1"/>
  <c r="Y190" s="1"/>
  <c r="R190"/>
  <c r="V190" s="1"/>
  <c r="Q191"/>
  <c r="U191" s="1"/>
  <c r="Y191" s="1"/>
  <c r="R191"/>
  <c r="V191" s="1"/>
  <c r="Q192"/>
  <c r="U192" s="1"/>
  <c r="Y192" s="1"/>
  <c r="R192"/>
  <c r="V192" s="1"/>
  <c r="Q193"/>
  <c r="U193" s="1"/>
  <c r="Y193" s="1"/>
  <c r="Q194"/>
  <c r="U194" s="1"/>
  <c r="Y194" s="1"/>
  <c r="R194"/>
  <c r="V194" s="1"/>
  <c r="Z194" s="1"/>
  <c r="Q195"/>
  <c r="U195" s="1"/>
  <c r="Y195" s="1"/>
  <c r="R195"/>
  <c r="V195" s="1"/>
  <c r="Z195" s="1"/>
  <c r="Q196"/>
  <c r="U196" s="1"/>
  <c r="Y196" s="1"/>
  <c r="R196"/>
  <c r="V196" s="1"/>
  <c r="Z196" s="1"/>
  <c r="Q197"/>
  <c r="U197" s="1"/>
  <c r="Y197" s="1"/>
  <c r="Q198"/>
  <c r="U198" s="1"/>
  <c r="Y198" s="1"/>
  <c r="R198"/>
  <c r="V198" s="1"/>
  <c r="R19"/>
  <c r="R23"/>
  <c r="R25"/>
  <c r="R26"/>
  <c r="R27"/>
  <c r="R28"/>
  <c r="R29"/>
  <c r="R30"/>
  <c r="R31"/>
  <c r="R193"/>
  <c r="R197"/>
  <c r="M14"/>
  <c r="Q14" s="1"/>
  <c r="U14" s="1"/>
  <c r="Y14" s="1"/>
  <c r="M15" i="73"/>
  <c r="Q15" s="1"/>
  <c r="U15" s="1"/>
  <c r="Y15" s="1"/>
  <c r="N15"/>
  <c r="R15" s="1"/>
  <c r="V15" s="1"/>
  <c r="Z15" s="1"/>
  <c r="X15" s="1"/>
  <c r="M16"/>
  <c r="Q16" s="1"/>
  <c r="U16" s="1"/>
  <c r="Y16" s="1"/>
  <c r="N16"/>
  <c r="R16" s="1"/>
  <c r="V16" s="1"/>
  <c r="Z16" s="1"/>
  <c r="M17"/>
  <c r="Q17" s="1"/>
  <c r="U17" s="1"/>
  <c r="Y17" s="1"/>
  <c r="N17"/>
  <c r="R17" s="1"/>
  <c r="V17" s="1"/>
  <c r="Z17" s="1"/>
  <c r="X17" s="1"/>
  <c r="M18"/>
  <c r="Q18" s="1"/>
  <c r="U18" s="1"/>
  <c r="Y18" s="1"/>
  <c r="N18"/>
  <c r="R18" s="1"/>
  <c r="V18" s="1"/>
  <c r="Z18" s="1"/>
  <c r="M19"/>
  <c r="Q19" s="1"/>
  <c r="U19" s="1"/>
  <c r="Y19" s="1"/>
  <c r="N19"/>
  <c r="R19" s="1"/>
  <c r="V19" s="1"/>
  <c r="Z19" s="1"/>
  <c r="X19" s="1"/>
  <c r="M20"/>
  <c r="Q20" s="1"/>
  <c r="U20" s="1"/>
  <c r="Y20" s="1"/>
  <c r="N20"/>
  <c r="R20" s="1"/>
  <c r="V20" s="1"/>
  <c r="Z20" s="1"/>
  <c r="M21"/>
  <c r="Q21" s="1"/>
  <c r="U21" s="1"/>
  <c r="Y21" s="1"/>
  <c r="N21"/>
  <c r="R21" s="1"/>
  <c r="V21" s="1"/>
  <c r="Z21" s="1"/>
  <c r="X21" s="1"/>
  <c r="M22"/>
  <c r="Q22" s="1"/>
  <c r="U22" s="1"/>
  <c r="Y22" s="1"/>
  <c r="N22"/>
  <c r="R22" s="1"/>
  <c r="V22" s="1"/>
  <c r="Z22" s="1"/>
  <c r="M23"/>
  <c r="Q23" s="1"/>
  <c r="U23" s="1"/>
  <c r="Y23" s="1"/>
  <c r="N23"/>
  <c r="R23" s="1"/>
  <c r="V23" s="1"/>
  <c r="Z23" s="1"/>
  <c r="X23" s="1"/>
  <c r="M24"/>
  <c r="Q24" s="1"/>
  <c r="U24" s="1"/>
  <c r="Y24" s="1"/>
  <c r="N24"/>
  <c r="R24" s="1"/>
  <c r="V24" s="1"/>
  <c r="Z24" s="1"/>
  <c r="M25"/>
  <c r="Q25" s="1"/>
  <c r="U25" s="1"/>
  <c r="Y25" s="1"/>
  <c r="N25"/>
  <c r="R25" s="1"/>
  <c r="V25" s="1"/>
  <c r="Z25" s="1"/>
  <c r="X25" s="1"/>
  <c r="M26"/>
  <c r="Q26" s="1"/>
  <c r="U26" s="1"/>
  <c r="Y26" s="1"/>
  <c r="N26"/>
  <c r="R26" s="1"/>
  <c r="V26" s="1"/>
  <c r="Z26" s="1"/>
  <c r="M27"/>
  <c r="Q27" s="1"/>
  <c r="U27" s="1"/>
  <c r="Y27" s="1"/>
  <c r="N27"/>
  <c r="R27" s="1"/>
  <c r="V27" s="1"/>
  <c r="Z27" s="1"/>
  <c r="X27" s="1"/>
  <c r="M28"/>
  <c r="Q28" s="1"/>
  <c r="U28" s="1"/>
  <c r="Y28" s="1"/>
  <c r="N28"/>
  <c r="R28" s="1"/>
  <c r="V28" s="1"/>
  <c r="Z28" s="1"/>
  <c r="M29"/>
  <c r="Q29" s="1"/>
  <c r="U29" s="1"/>
  <c r="Y29" s="1"/>
  <c r="N29"/>
  <c r="R29" s="1"/>
  <c r="V29" s="1"/>
  <c r="Z29" s="1"/>
  <c r="X29" s="1"/>
  <c r="M30"/>
  <c r="Q30" s="1"/>
  <c r="U30" s="1"/>
  <c r="Y30" s="1"/>
  <c r="N30"/>
  <c r="R30" s="1"/>
  <c r="V30" s="1"/>
  <c r="Z30" s="1"/>
  <c r="M31"/>
  <c r="Q31" s="1"/>
  <c r="U31" s="1"/>
  <c r="Y31" s="1"/>
  <c r="N31"/>
  <c r="R31" s="1"/>
  <c r="V31" s="1"/>
  <c r="Z31" s="1"/>
  <c r="X31" s="1"/>
  <c r="M32"/>
  <c r="Q32" s="1"/>
  <c r="U32" s="1"/>
  <c r="Y32" s="1"/>
  <c r="N32"/>
  <c r="R32" s="1"/>
  <c r="V32" s="1"/>
  <c r="Z32" s="1"/>
  <c r="M33"/>
  <c r="Q33" s="1"/>
  <c r="U33" s="1"/>
  <c r="Y33" s="1"/>
  <c r="N33"/>
  <c r="R33" s="1"/>
  <c r="V33" s="1"/>
  <c r="Z33" s="1"/>
  <c r="X33" s="1"/>
  <c r="M34"/>
  <c r="Q34" s="1"/>
  <c r="U34" s="1"/>
  <c r="Y34" s="1"/>
  <c r="N34"/>
  <c r="R34" s="1"/>
  <c r="V34" s="1"/>
  <c r="Z34" s="1"/>
  <c r="M35"/>
  <c r="Q35" s="1"/>
  <c r="U35" s="1"/>
  <c r="Y35" s="1"/>
  <c r="N35"/>
  <c r="R35" s="1"/>
  <c r="V35" s="1"/>
  <c r="Z35" s="1"/>
  <c r="X35" s="1"/>
  <c r="M36"/>
  <c r="Q36" s="1"/>
  <c r="U36" s="1"/>
  <c r="Y36" s="1"/>
  <c r="N36"/>
  <c r="R36" s="1"/>
  <c r="V36" s="1"/>
  <c r="Z36" s="1"/>
  <c r="M37"/>
  <c r="Q37" s="1"/>
  <c r="U37" s="1"/>
  <c r="Y37" s="1"/>
  <c r="N37"/>
  <c r="R37" s="1"/>
  <c r="V37" s="1"/>
  <c r="Z37" s="1"/>
  <c r="X37" s="1"/>
  <c r="M38"/>
  <c r="Q38" s="1"/>
  <c r="U38" s="1"/>
  <c r="Y38" s="1"/>
  <c r="N38"/>
  <c r="R38" s="1"/>
  <c r="V38" s="1"/>
  <c r="Z38" s="1"/>
  <c r="M39"/>
  <c r="Q39" s="1"/>
  <c r="U39" s="1"/>
  <c r="Y39" s="1"/>
  <c r="N39"/>
  <c r="R39" s="1"/>
  <c r="V39" s="1"/>
  <c r="Z39" s="1"/>
  <c r="X39" s="1"/>
  <c r="M40"/>
  <c r="Q40" s="1"/>
  <c r="U40" s="1"/>
  <c r="Y40" s="1"/>
  <c r="N40"/>
  <c r="R40" s="1"/>
  <c r="V40" s="1"/>
  <c r="Z40" s="1"/>
  <c r="M41"/>
  <c r="Q41" s="1"/>
  <c r="U41" s="1"/>
  <c r="Y41" s="1"/>
  <c r="N41"/>
  <c r="R41" s="1"/>
  <c r="V41" s="1"/>
  <c r="Z41" s="1"/>
  <c r="X41" s="1"/>
  <c r="M42"/>
  <c r="Q42" s="1"/>
  <c r="U42" s="1"/>
  <c r="Y42" s="1"/>
  <c r="N42"/>
  <c r="R42" s="1"/>
  <c r="V42" s="1"/>
  <c r="Z42" s="1"/>
  <c r="M43"/>
  <c r="Q43" s="1"/>
  <c r="U43" s="1"/>
  <c r="Y43" s="1"/>
  <c r="N43"/>
  <c r="R43" s="1"/>
  <c r="V43" s="1"/>
  <c r="Z43" s="1"/>
  <c r="X43" s="1"/>
  <c r="M44"/>
  <c r="Q44" s="1"/>
  <c r="U44" s="1"/>
  <c r="Y44" s="1"/>
  <c r="N44"/>
  <c r="R44" s="1"/>
  <c r="V44" s="1"/>
  <c r="Z44" s="1"/>
  <c r="M45"/>
  <c r="Q45" s="1"/>
  <c r="U45" s="1"/>
  <c r="Y45" s="1"/>
  <c r="N45"/>
  <c r="R45" s="1"/>
  <c r="V45" s="1"/>
  <c r="Z45" s="1"/>
  <c r="X45" s="1"/>
  <c r="M46"/>
  <c r="Q46" s="1"/>
  <c r="U46" s="1"/>
  <c r="Y46" s="1"/>
  <c r="N46"/>
  <c r="R46" s="1"/>
  <c r="V46" s="1"/>
  <c r="Z46" s="1"/>
  <c r="M47"/>
  <c r="Q47" s="1"/>
  <c r="U47" s="1"/>
  <c r="Y47" s="1"/>
  <c r="N47"/>
  <c r="R47" s="1"/>
  <c r="V47" s="1"/>
  <c r="Z47" s="1"/>
  <c r="X47" s="1"/>
  <c r="M48"/>
  <c r="Q48" s="1"/>
  <c r="U48" s="1"/>
  <c r="Y48" s="1"/>
  <c r="N48"/>
  <c r="R48" s="1"/>
  <c r="V48" s="1"/>
  <c r="Z48" s="1"/>
  <c r="M49"/>
  <c r="Q49" s="1"/>
  <c r="U49" s="1"/>
  <c r="Y49" s="1"/>
  <c r="N49"/>
  <c r="R49" s="1"/>
  <c r="V49" s="1"/>
  <c r="Z49" s="1"/>
  <c r="X49" s="1"/>
  <c r="M50"/>
  <c r="Q50" s="1"/>
  <c r="U50" s="1"/>
  <c r="Y50" s="1"/>
  <c r="N50"/>
  <c r="R50" s="1"/>
  <c r="V50" s="1"/>
  <c r="Z50" s="1"/>
  <c r="M51"/>
  <c r="Q51" s="1"/>
  <c r="U51" s="1"/>
  <c r="Y51" s="1"/>
  <c r="N51"/>
  <c r="R51" s="1"/>
  <c r="V51" s="1"/>
  <c r="Z51" s="1"/>
  <c r="X51" s="1"/>
  <c r="M52"/>
  <c r="Q52" s="1"/>
  <c r="U52" s="1"/>
  <c r="Y52" s="1"/>
  <c r="N52"/>
  <c r="R52" s="1"/>
  <c r="V52" s="1"/>
  <c r="Z52" s="1"/>
  <c r="M53"/>
  <c r="Q53" s="1"/>
  <c r="U53" s="1"/>
  <c r="Y53" s="1"/>
  <c r="N53"/>
  <c r="R53" s="1"/>
  <c r="V53" s="1"/>
  <c r="Z53" s="1"/>
  <c r="X53" s="1"/>
  <c r="M54"/>
  <c r="Q54" s="1"/>
  <c r="U54" s="1"/>
  <c r="Y54" s="1"/>
  <c r="N54"/>
  <c r="R54" s="1"/>
  <c r="V54" s="1"/>
  <c r="Z54" s="1"/>
  <c r="M55"/>
  <c r="Q55" s="1"/>
  <c r="U55" s="1"/>
  <c r="Y55" s="1"/>
  <c r="N55"/>
  <c r="R55" s="1"/>
  <c r="V55" s="1"/>
  <c r="Z55" s="1"/>
  <c r="X55" s="1"/>
  <c r="M56"/>
  <c r="Q56" s="1"/>
  <c r="U56" s="1"/>
  <c r="Y56" s="1"/>
  <c r="N56"/>
  <c r="R56" s="1"/>
  <c r="V56" s="1"/>
  <c r="Z56" s="1"/>
  <c r="M57"/>
  <c r="Q57" s="1"/>
  <c r="U57" s="1"/>
  <c r="Y57" s="1"/>
  <c r="N57"/>
  <c r="R57" s="1"/>
  <c r="V57" s="1"/>
  <c r="Z57" s="1"/>
  <c r="X57" s="1"/>
  <c r="M58"/>
  <c r="Q58" s="1"/>
  <c r="U58" s="1"/>
  <c r="Y58" s="1"/>
  <c r="N58"/>
  <c r="R58" s="1"/>
  <c r="V58" s="1"/>
  <c r="Z58" s="1"/>
  <c r="M59"/>
  <c r="Q59" s="1"/>
  <c r="U59" s="1"/>
  <c r="Y59" s="1"/>
  <c r="N59"/>
  <c r="R59" s="1"/>
  <c r="V59" s="1"/>
  <c r="Z59" s="1"/>
  <c r="X59" s="1"/>
  <c r="M60"/>
  <c r="Q60" s="1"/>
  <c r="U60" s="1"/>
  <c r="Y60" s="1"/>
  <c r="N60"/>
  <c r="R60" s="1"/>
  <c r="V60" s="1"/>
  <c r="Z60" s="1"/>
  <c r="M61"/>
  <c r="Q61" s="1"/>
  <c r="U61" s="1"/>
  <c r="Y61" s="1"/>
  <c r="N61"/>
  <c r="R61" s="1"/>
  <c r="V61" s="1"/>
  <c r="Z61" s="1"/>
  <c r="X61" s="1"/>
  <c r="M62"/>
  <c r="Q62" s="1"/>
  <c r="U62" s="1"/>
  <c r="Y62" s="1"/>
  <c r="N62"/>
  <c r="R62" s="1"/>
  <c r="V62" s="1"/>
  <c r="Z62" s="1"/>
  <c r="M63"/>
  <c r="Q63" s="1"/>
  <c r="U63" s="1"/>
  <c r="Y63" s="1"/>
  <c r="N63"/>
  <c r="R63" s="1"/>
  <c r="V63" s="1"/>
  <c r="Z63" s="1"/>
  <c r="X63" s="1"/>
  <c r="M64"/>
  <c r="Q64" s="1"/>
  <c r="U64" s="1"/>
  <c r="Y64" s="1"/>
  <c r="N64"/>
  <c r="R64" s="1"/>
  <c r="V64" s="1"/>
  <c r="Z64" s="1"/>
  <c r="M65"/>
  <c r="Q65" s="1"/>
  <c r="U65" s="1"/>
  <c r="Y65" s="1"/>
  <c r="N65"/>
  <c r="R65" s="1"/>
  <c r="V65" s="1"/>
  <c r="Z65" s="1"/>
  <c r="X65" s="1"/>
  <c r="M66"/>
  <c r="Q66" s="1"/>
  <c r="U66" s="1"/>
  <c r="Y66" s="1"/>
  <c r="N66"/>
  <c r="R66" s="1"/>
  <c r="V66" s="1"/>
  <c r="Z66" s="1"/>
  <c r="M67"/>
  <c r="Q67" s="1"/>
  <c r="U67" s="1"/>
  <c r="Y67" s="1"/>
  <c r="N67"/>
  <c r="R67" s="1"/>
  <c r="V67" s="1"/>
  <c r="Z67" s="1"/>
  <c r="X67" s="1"/>
  <c r="M68"/>
  <c r="Q68" s="1"/>
  <c r="U68" s="1"/>
  <c r="Y68" s="1"/>
  <c r="N68"/>
  <c r="R68" s="1"/>
  <c r="V68" s="1"/>
  <c r="Z68" s="1"/>
  <c r="M69"/>
  <c r="Q69" s="1"/>
  <c r="U69" s="1"/>
  <c r="Y69" s="1"/>
  <c r="N69"/>
  <c r="R69" s="1"/>
  <c r="V69" s="1"/>
  <c r="Z69" s="1"/>
  <c r="X69" s="1"/>
  <c r="M70"/>
  <c r="Q70" s="1"/>
  <c r="U70" s="1"/>
  <c r="Y70" s="1"/>
  <c r="N70"/>
  <c r="R70" s="1"/>
  <c r="V70" s="1"/>
  <c r="Z70" s="1"/>
  <c r="M71"/>
  <c r="Q71" s="1"/>
  <c r="U71" s="1"/>
  <c r="Y71" s="1"/>
  <c r="N71"/>
  <c r="R71" s="1"/>
  <c r="V71" s="1"/>
  <c r="Z71" s="1"/>
  <c r="X71" s="1"/>
  <c r="M72"/>
  <c r="Q72" s="1"/>
  <c r="U72" s="1"/>
  <c r="Y72" s="1"/>
  <c r="N72"/>
  <c r="R72" s="1"/>
  <c r="V72" s="1"/>
  <c r="Z72" s="1"/>
  <c r="M73"/>
  <c r="Q73" s="1"/>
  <c r="U73" s="1"/>
  <c r="Y73" s="1"/>
  <c r="N73"/>
  <c r="R73" s="1"/>
  <c r="V73" s="1"/>
  <c r="Z73" s="1"/>
  <c r="X73" s="1"/>
  <c r="M74"/>
  <c r="Q74" s="1"/>
  <c r="U74" s="1"/>
  <c r="Y74" s="1"/>
  <c r="N74"/>
  <c r="R74" s="1"/>
  <c r="V74" s="1"/>
  <c r="Z74" s="1"/>
  <c r="M75"/>
  <c r="Q75" s="1"/>
  <c r="U75" s="1"/>
  <c r="Y75" s="1"/>
  <c r="N75"/>
  <c r="R75" s="1"/>
  <c r="V75" s="1"/>
  <c r="Z75" s="1"/>
  <c r="X75" s="1"/>
  <c r="M76"/>
  <c r="Q76" s="1"/>
  <c r="U76" s="1"/>
  <c r="Y76" s="1"/>
  <c r="N76"/>
  <c r="R76" s="1"/>
  <c r="V76" s="1"/>
  <c r="Z76" s="1"/>
  <c r="M77"/>
  <c r="Q77" s="1"/>
  <c r="U77" s="1"/>
  <c r="Y77" s="1"/>
  <c r="N77"/>
  <c r="R77" s="1"/>
  <c r="V77" s="1"/>
  <c r="Z77" s="1"/>
  <c r="X77" s="1"/>
  <c r="M78"/>
  <c r="Q78" s="1"/>
  <c r="U78" s="1"/>
  <c r="Y78" s="1"/>
  <c r="N78"/>
  <c r="R78" s="1"/>
  <c r="V78" s="1"/>
  <c r="Z78" s="1"/>
  <c r="M79"/>
  <c r="Q79" s="1"/>
  <c r="U79" s="1"/>
  <c r="Y79" s="1"/>
  <c r="N79"/>
  <c r="R79" s="1"/>
  <c r="V79" s="1"/>
  <c r="Z79" s="1"/>
  <c r="X79" s="1"/>
  <c r="M80"/>
  <c r="Q80" s="1"/>
  <c r="U80" s="1"/>
  <c r="Y80" s="1"/>
  <c r="N80"/>
  <c r="R80" s="1"/>
  <c r="V80" s="1"/>
  <c r="Z80" s="1"/>
  <c r="M81"/>
  <c r="Q81" s="1"/>
  <c r="U81" s="1"/>
  <c r="Y81" s="1"/>
  <c r="N81"/>
  <c r="R81" s="1"/>
  <c r="V81" s="1"/>
  <c r="Z81" s="1"/>
  <c r="X81" s="1"/>
  <c r="M82"/>
  <c r="Q82" s="1"/>
  <c r="U82" s="1"/>
  <c r="Y82" s="1"/>
  <c r="N82"/>
  <c r="R82" s="1"/>
  <c r="V82" s="1"/>
  <c r="Z82" s="1"/>
  <c r="M83"/>
  <c r="Q83" s="1"/>
  <c r="U83" s="1"/>
  <c r="Y83" s="1"/>
  <c r="N83"/>
  <c r="R83" s="1"/>
  <c r="V83" s="1"/>
  <c r="Z83" s="1"/>
  <c r="X83" s="1"/>
  <c r="M84"/>
  <c r="Q84" s="1"/>
  <c r="U84" s="1"/>
  <c r="Y84" s="1"/>
  <c r="N84"/>
  <c r="R84" s="1"/>
  <c r="V84" s="1"/>
  <c r="Z84" s="1"/>
  <c r="M85"/>
  <c r="Q85" s="1"/>
  <c r="U85" s="1"/>
  <c r="Y85" s="1"/>
  <c r="N85"/>
  <c r="R85" s="1"/>
  <c r="V85" s="1"/>
  <c r="Z85" s="1"/>
  <c r="M86"/>
  <c r="Q86" s="1"/>
  <c r="U86" s="1"/>
  <c r="Y86" s="1"/>
  <c r="N86"/>
  <c r="R86" s="1"/>
  <c r="V86" s="1"/>
  <c r="Z86" s="1"/>
  <c r="M87"/>
  <c r="Q87" s="1"/>
  <c r="U87" s="1"/>
  <c r="Y87" s="1"/>
  <c r="N87"/>
  <c r="R87" s="1"/>
  <c r="V87" s="1"/>
  <c r="Z87" s="1"/>
  <c r="M88"/>
  <c r="Q88" s="1"/>
  <c r="U88" s="1"/>
  <c r="Y88" s="1"/>
  <c r="N88"/>
  <c r="R88" s="1"/>
  <c r="V88" s="1"/>
  <c r="Z88" s="1"/>
  <c r="M89"/>
  <c r="Q89" s="1"/>
  <c r="U89" s="1"/>
  <c r="Y89" s="1"/>
  <c r="N89"/>
  <c r="R89" s="1"/>
  <c r="V89" s="1"/>
  <c r="Z89" s="1"/>
  <c r="M90"/>
  <c r="Q90" s="1"/>
  <c r="U90" s="1"/>
  <c r="Y90" s="1"/>
  <c r="N90"/>
  <c r="R90" s="1"/>
  <c r="V90" s="1"/>
  <c r="Z90" s="1"/>
  <c r="M91"/>
  <c r="Q91" s="1"/>
  <c r="U91" s="1"/>
  <c r="Y91" s="1"/>
  <c r="N91"/>
  <c r="R91" s="1"/>
  <c r="V91" s="1"/>
  <c r="Z91" s="1"/>
  <c r="M92"/>
  <c r="Q92" s="1"/>
  <c r="U92" s="1"/>
  <c r="Y92" s="1"/>
  <c r="N92"/>
  <c r="R92" s="1"/>
  <c r="V92" s="1"/>
  <c r="Z92" s="1"/>
  <c r="M93"/>
  <c r="Q93" s="1"/>
  <c r="U93" s="1"/>
  <c r="Y93" s="1"/>
  <c r="N93"/>
  <c r="R93" s="1"/>
  <c r="V93" s="1"/>
  <c r="Z93" s="1"/>
  <c r="M94"/>
  <c r="Q94" s="1"/>
  <c r="U94" s="1"/>
  <c r="Y94" s="1"/>
  <c r="N94"/>
  <c r="R94" s="1"/>
  <c r="V94" s="1"/>
  <c r="Z94" s="1"/>
  <c r="M95"/>
  <c r="Q95" s="1"/>
  <c r="U95" s="1"/>
  <c r="Y95" s="1"/>
  <c r="N95"/>
  <c r="R95" s="1"/>
  <c r="V95" s="1"/>
  <c r="Z95" s="1"/>
  <c r="M96"/>
  <c r="Q96" s="1"/>
  <c r="U96" s="1"/>
  <c r="Y96" s="1"/>
  <c r="N96"/>
  <c r="R96" s="1"/>
  <c r="V96" s="1"/>
  <c r="Z96" s="1"/>
  <c r="M97"/>
  <c r="Q97" s="1"/>
  <c r="U97" s="1"/>
  <c r="Y97" s="1"/>
  <c r="N97"/>
  <c r="R97" s="1"/>
  <c r="V97" s="1"/>
  <c r="Z97" s="1"/>
  <c r="M98"/>
  <c r="Q98" s="1"/>
  <c r="U98" s="1"/>
  <c r="Y98" s="1"/>
  <c r="N98"/>
  <c r="R98" s="1"/>
  <c r="V98" s="1"/>
  <c r="Z98" s="1"/>
  <c r="M99"/>
  <c r="Q99" s="1"/>
  <c r="U99" s="1"/>
  <c r="Y99" s="1"/>
  <c r="N99"/>
  <c r="R99" s="1"/>
  <c r="V99" s="1"/>
  <c r="Z99" s="1"/>
  <c r="M100"/>
  <c r="Q100" s="1"/>
  <c r="U100" s="1"/>
  <c r="Y100" s="1"/>
  <c r="N100"/>
  <c r="R100" s="1"/>
  <c r="V100" s="1"/>
  <c r="Z100" s="1"/>
  <c r="M101"/>
  <c r="Q101" s="1"/>
  <c r="U101" s="1"/>
  <c r="Y101" s="1"/>
  <c r="N101"/>
  <c r="R101" s="1"/>
  <c r="V101" s="1"/>
  <c r="Z101" s="1"/>
  <c r="M102"/>
  <c r="Q102" s="1"/>
  <c r="U102" s="1"/>
  <c r="Y102" s="1"/>
  <c r="N102"/>
  <c r="R102" s="1"/>
  <c r="V102" s="1"/>
  <c r="Z102" s="1"/>
  <c r="M103"/>
  <c r="Q103" s="1"/>
  <c r="U103" s="1"/>
  <c r="Y103" s="1"/>
  <c r="N103"/>
  <c r="R103" s="1"/>
  <c r="V103" s="1"/>
  <c r="Z103" s="1"/>
  <c r="M104"/>
  <c r="Q104" s="1"/>
  <c r="U104" s="1"/>
  <c r="Y104" s="1"/>
  <c r="N104"/>
  <c r="R104" s="1"/>
  <c r="V104" s="1"/>
  <c r="Z104" s="1"/>
  <c r="M105"/>
  <c r="Q105" s="1"/>
  <c r="U105" s="1"/>
  <c r="Y105" s="1"/>
  <c r="N105"/>
  <c r="R105" s="1"/>
  <c r="V105" s="1"/>
  <c r="Z105" s="1"/>
  <c r="M106"/>
  <c r="Q106" s="1"/>
  <c r="U106" s="1"/>
  <c r="Y106" s="1"/>
  <c r="N106"/>
  <c r="R106" s="1"/>
  <c r="V106" s="1"/>
  <c r="Z106" s="1"/>
  <c r="M107"/>
  <c r="Q107" s="1"/>
  <c r="U107" s="1"/>
  <c r="Y107" s="1"/>
  <c r="N107"/>
  <c r="R107" s="1"/>
  <c r="V107" s="1"/>
  <c r="Z107" s="1"/>
  <c r="M108"/>
  <c r="Q108" s="1"/>
  <c r="U108" s="1"/>
  <c r="Y108" s="1"/>
  <c r="N108"/>
  <c r="R108" s="1"/>
  <c r="V108" s="1"/>
  <c r="Z108" s="1"/>
  <c r="M109"/>
  <c r="Q109" s="1"/>
  <c r="U109" s="1"/>
  <c r="Y109" s="1"/>
  <c r="N109"/>
  <c r="R109" s="1"/>
  <c r="V109" s="1"/>
  <c r="Z109" s="1"/>
  <c r="M110"/>
  <c r="Q110" s="1"/>
  <c r="U110" s="1"/>
  <c r="Y110" s="1"/>
  <c r="N110"/>
  <c r="R110" s="1"/>
  <c r="V110" s="1"/>
  <c r="Z110" s="1"/>
  <c r="M111"/>
  <c r="Q111" s="1"/>
  <c r="U111" s="1"/>
  <c r="Y111" s="1"/>
  <c r="N111"/>
  <c r="R111" s="1"/>
  <c r="V111" s="1"/>
  <c r="Z111" s="1"/>
  <c r="M112"/>
  <c r="Q112" s="1"/>
  <c r="U112" s="1"/>
  <c r="Y112" s="1"/>
  <c r="N112"/>
  <c r="R112" s="1"/>
  <c r="V112" s="1"/>
  <c r="Z112" s="1"/>
  <c r="M113"/>
  <c r="Q113" s="1"/>
  <c r="U113" s="1"/>
  <c r="Y113" s="1"/>
  <c r="N113"/>
  <c r="R113" s="1"/>
  <c r="V113" s="1"/>
  <c r="Z113" s="1"/>
  <c r="M114"/>
  <c r="Q114" s="1"/>
  <c r="U114" s="1"/>
  <c r="Y114" s="1"/>
  <c r="N114"/>
  <c r="R114" s="1"/>
  <c r="V114" s="1"/>
  <c r="Z114" s="1"/>
  <c r="M115"/>
  <c r="Q115" s="1"/>
  <c r="U115" s="1"/>
  <c r="Y115" s="1"/>
  <c r="N115"/>
  <c r="R115" s="1"/>
  <c r="V115" s="1"/>
  <c r="Z115" s="1"/>
  <c r="M116"/>
  <c r="Q116" s="1"/>
  <c r="U116" s="1"/>
  <c r="Y116" s="1"/>
  <c r="N116"/>
  <c r="R116" s="1"/>
  <c r="V116" s="1"/>
  <c r="Z116" s="1"/>
  <c r="M117"/>
  <c r="Q117" s="1"/>
  <c r="U117" s="1"/>
  <c r="Y117" s="1"/>
  <c r="N117"/>
  <c r="R117" s="1"/>
  <c r="V117" s="1"/>
  <c r="Z117" s="1"/>
  <c r="M118"/>
  <c r="Q118" s="1"/>
  <c r="U118" s="1"/>
  <c r="Y118" s="1"/>
  <c r="N118"/>
  <c r="R118" s="1"/>
  <c r="V118" s="1"/>
  <c r="Z118" s="1"/>
  <c r="M119"/>
  <c r="Q119" s="1"/>
  <c r="U119" s="1"/>
  <c r="Y119" s="1"/>
  <c r="N119"/>
  <c r="R119" s="1"/>
  <c r="V119" s="1"/>
  <c r="Z119" s="1"/>
  <c r="M120"/>
  <c r="Q120" s="1"/>
  <c r="U120" s="1"/>
  <c r="Y120" s="1"/>
  <c r="N120"/>
  <c r="R120" s="1"/>
  <c r="V120" s="1"/>
  <c r="Z120" s="1"/>
  <c r="M121"/>
  <c r="Q121" s="1"/>
  <c r="U121" s="1"/>
  <c r="Y121" s="1"/>
  <c r="N121"/>
  <c r="R121" s="1"/>
  <c r="V121" s="1"/>
  <c r="Z121" s="1"/>
  <c r="M122"/>
  <c r="Q122" s="1"/>
  <c r="U122" s="1"/>
  <c r="Y122" s="1"/>
  <c r="N122"/>
  <c r="R122" s="1"/>
  <c r="V122" s="1"/>
  <c r="Z122" s="1"/>
  <c r="M123"/>
  <c r="Q123" s="1"/>
  <c r="U123" s="1"/>
  <c r="Y123" s="1"/>
  <c r="N123"/>
  <c r="R123" s="1"/>
  <c r="V123" s="1"/>
  <c r="Z123" s="1"/>
  <c r="M124"/>
  <c r="Q124" s="1"/>
  <c r="U124" s="1"/>
  <c r="Y124" s="1"/>
  <c r="N124"/>
  <c r="R124" s="1"/>
  <c r="V124" s="1"/>
  <c r="Z124" s="1"/>
  <c r="M125"/>
  <c r="Q125" s="1"/>
  <c r="U125" s="1"/>
  <c r="Y125" s="1"/>
  <c r="N125"/>
  <c r="R125" s="1"/>
  <c r="V125" s="1"/>
  <c r="Z125" s="1"/>
  <c r="M126"/>
  <c r="Q126" s="1"/>
  <c r="U126" s="1"/>
  <c r="Y126" s="1"/>
  <c r="N126"/>
  <c r="R126" s="1"/>
  <c r="V126" s="1"/>
  <c r="Z126" s="1"/>
  <c r="M127"/>
  <c r="Q127" s="1"/>
  <c r="U127" s="1"/>
  <c r="Y127" s="1"/>
  <c r="N127"/>
  <c r="R127" s="1"/>
  <c r="V127" s="1"/>
  <c r="Z127" s="1"/>
  <c r="M128"/>
  <c r="Q128" s="1"/>
  <c r="U128" s="1"/>
  <c r="Y128" s="1"/>
  <c r="N128"/>
  <c r="R128" s="1"/>
  <c r="V128" s="1"/>
  <c r="Z128" s="1"/>
  <c r="M129"/>
  <c r="Q129" s="1"/>
  <c r="U129" s="1"/>
  <c r="Y129" s="1"/>
  <c r="N129"/>
  <c r="R129" s="1"/>
  <c r="V129" s="1"/>
  <c r="Z129" s="1"/>
  <c r="M130"/>
  <c r="Q130" s="1"/>
  <c r="U130" s="1"/>
  <c r="Y130" s="1"/>
  <c r="N130"/>
  <c r="R130" s="1"/>
  <c r="V130" s="1"/>
  <c r="Z130" s="1"/>
  <c r="M131"/>
  <c r="Q131" s="1"/>
  <c r="U131" s="1"/>
  <c r="Y131" s="1"/>
  <c r="N131"/>
  <c r="R131" s="1"/>
  <c r="V131" s="1"/>
  <c r="Z131" s="1"/>
  <c r="M132"/>
  <c r="Q132" s="1"/>
  <c r="U132" s="1"/>
  <c r="Y132" s="1"/>
  <c r="N132"/>
  <c r="R132" s="1"/>
  <c r="V132" s="1"/>
  <c r="Z132" s="1"/>
  <c r="M133"/>
  <c r="Q133" s="1"/>
  <c r="U133" s="1"/>
  <c r="Y133" s="1"/>
  <c r="N133"/>
  <c r="R133" s="1"/>
  <c r="V133" s="1"/>
  <c r="Z133" s="1"/>
  <c r="M134"/>
  <c r="Q134" s="1"/>
  <c r="U134" s="1"/>
  <c r="Y134" s="1"/>
  <c r="N134"/>
  <c r="R134" s="1"/>
  <c r="V134" s="1"/>
  <c r="Z134" s="1"/>
  <c r="M135"/>
  <c r="Q135" s="1"/>
  <c r="U135" s="1"/>
  <c r="Y135" s="1"/>
  <c r="N135"/>
  <c r="R135" s="1"/>
  <c r="V135" s="1"/>
  <c r="Z135" s="1"/>
  <c r="M136"/>
  <c r="Q136" s="1"/>
  <c r="U136" s="1"/>
  <c r="Y136" s="1"/>
  <c r="N136"/>
  <c r="R136" s="1"/>
  <c r="V136" s="1"/>
  <c r="Z136" s="1"/>
  <c r="M137"/>
  <c r="Q137" s="1"/>
  <c r="U137" s="1"/>
  <c r="Y137" s="1"/>
  <c r="N137"/>
  <c r="R137" s="1"/>
  <c r="V137" s="1"/>
  <c r="Z137" s="1"/>
  <c r="M138"/>
  <c r="Q138" s="1"/>
  <c r="U138" s="1"/>
  <c r="Y138" s="1"/>
  <c r="N138"/>
  <c r="R138" s="1"/>
  <c r="V138" s="1"/>
  <c r="Z138" s="1"/>
  <c r="M139"/>
  <c r="Q139" s="1"/>
  <c r="U139" s="1"/>
  <c r="Y139" s="1"/>
  <c r="N139"/>
  <c r="R139" s="1"/>
  <c r="V139" s="1"/>
  <c r="Z139" s="1"/>
  <c r="M140"/>
  <c r="Q140" s="1"/>
  <c r="U140" s="1"/>
  <c r="Y140" s="1"/>
  <c r="N140"/>
  <c r="R140" s="1"/>
  <c r="V140" s="1"/>
  <c r="Z140" s="1"/>
  <c r="M141"/>
  <c r="Q141" s="1"/>
  <c r="U141" s="1"/>
  <c r="Y141" s="1"/>
  <c r="N141"/>
  <c r="R141" s="1"/>
  <c r="V141" s="1"/>
  <c r="Z141" s="1"/>
  <c r="M142"/>
  <c r="Q142" s="1"/>
  <c r="U142" s="1"/>
  <c r="Y142" s="1"/>
  <c r="N142"/>
  <c r="R142" s="1"/>
  <c r="V142" s="1"/>
  <c r="Z142" s="1"/>
  <c r="M143"/>
  <c r="Q143" s="1"/>
  <c r="U143" s="1"/>
  <c r="Y143" s="1"/>
  <c r="N143"/>
  <c r="R143" s="1"/>
  <c r="V143" s="1"/>
  <c r="Z143" s="1"/>
  <c r="M144"/>
  <c r="Q144" s="1"/>
  <c r="U144" s="1"/>
  <c r="Y144" s="1"/>
  <c r="N144"/>
  <c r="R144" s="1"/>
  <c r="V144" s="1"/>
  <c r="Z144" s="1"/>
  <c r="M145"/>
  <c r="Q145" s="1"/>
  <c r="U145" s="1"/>
  <c r="Y145" s="1"/>
  <c r="N145"/>
  <c r="R145" s="1"/>
  <c r="V145" s="1"/>
  <c r="Z145" s="1"/>
  <c r="M146"/>
  <c r="Q146" s="1"/>
  <c r="U146" s="1"/>
  <c r="Y146" s="1"/>
  <c r="N146"/>
  <c r="R146" s="1"/>
  <c r="V146" s="1"/>
  <c r="Z146" s="1"/>
  <c r="M147"/>
  <c r="Q147" s="1"/>
  <c r="U147" s="1"/>
  <c r="Y147" s="1"/>
  <c r="N147"/>
  <c r="R147" s="1"/>
  <c r="V147" s="1"/>
  <c r="Z147" s="1"/>
  <c r="M148"/>
  <c r="Q148" s="1"/>
  <c r="U148" s="1"/>
  <c r="Y148" s="1"/>
  <c r="N148"/>
  <c r="R148" s="1"/>
  <c r="V148" s="1"/>
  <c r="Z148" s="1"/>
  <c r="M149"/>
  <c r="Q149" s="1"/>
  <c r="U149" s="1"/>
  <c r="Y149" s="1"/>
  <c r="N149"/>
  <c r="R149" s="1"/>
  <c r="V149" s="1"/>
  <c r="Z149" s="1"/>
  <c r="M150"/>
  <c r="Q150" s="1"/>
  <c r="U150" s="1"/>
  <c r="Y150" s="1"/>
  <c r="N150"/>
  <c r="R150" s="1"/>
  <c r="V150" s="1"/>
  <c r="Z150" s="1"/>
  <c r="M151"/>
  <c r="Q151" s="1"/>
  <c r="U151" s="1"/>
  <c r="Y151" s="1"/>
  <c r="N151"/>
  <c r="R151" s="1"/>
  <c r="V151" s="1"/>
  <c r="Z151" s="1"/>
  <c r="M152"/>
  <c r="Q152" s="1"/>
  <c r="U152" s="1"/>
  <c r="Y152" s="1"/>
  <c r="N152"/>
  <c r="R152" s="1"/>
  <c r="V152" s="1"/>
  <c r="Z152" s="1"/>
  <c r="M153"/>
  <c r="Q153" s="1"/>
  <c r="U153" s="1"/>
  <c r="Y153" s="1"/>
  <c r="N153"/>
  <c r="R153" s="1"/>
  <c r="V153" s="1"/>
  <c r="Z153" s="1"/>
  <c r="M154"/>
  <c r="Q154" s="1"/>
  <c r="U154" s="1"/>
  <c r="Y154" s="1"/>
  <c r="N154"/>
  <c r="R154" s="1"/>
  <c r="V154" s="1"/>
  <c r="Z154" s="1"/>
  <c r="M155"/>
  <c r="Q155" s="1"/>
  <c r="U155" s="1"/>
  <c r="Y155" s="1"/>
  <c r="N155"/>
  <c r="R155" s="1"/>
  <c r="V155" s="1"/>
  <c r="Z155" s="1"/>
  <c r="M156"/>
  <c r="Q156" s="1"/>
  <c r="U156" s="1"/>
  <c r="Y156" s="1"/>
  <c r="N156"/>
  <c r="R156" s="1"/>
  <c r="V156" s="1"/>
  <c r="Z156" s="1"/>
  <c r="M157"/>
  <c r="Q157" s="1"/>
  <c r="U157" s="1"/>
  <c r="Y157" s="1"/>
  <c r="N157"/>
  <c r="R157" s="1"/>
  <c r="V157" s="1"/>
  <c r="Z157" s="1"/>
  <c r="M158"/>
  <c r="Q158" s="1"/>
  <c r="U158" s="1"/>
  <c r="Y158" s="1"/>
  <c r="N158"/>
  <c r="R158" s="1"/>
  <c r="V158" s="1"/>
  <c r="Z158" s="1"/>
  <c r="M159"/>
  <c r="Q159" s="1"/>
  <c r="U159" s="1"/>
  <c r="Y159" s="1"/>
  <c r="N159"/>
  <c r="R159" s="1"/>
  <c r="V159" s="1"/>
  <c r="Z159" s="1"/>
  <c r="M160"/>
  <c r="Q160" s="1"/>
  <c r="U160" s="1"/>
  <c r="Y160" s="1"/>
  <c r="N160"/>
  <c r="R160" s="1"/>
  <c r="V160" s="1"/>
  <c r="Z160" s="1"/>
  <c r="M161"/>
  <c r="Q161" s="1"/>
  <c r="U161" s="1"/>
  <c r="Y161" s="1"/>
  <c r="N161"/>
  <c r="R161" s="1"/>
  <c r="V161" s="1"/>
  <c r="Z161" s="1"/>
  <c r="M162"/>
  <c r="Q162" s="1"/>
  <c r="U162" s="1"/>
  <c r="Y162" s="1"/>
  <c r="N162"/>
  <c r="R162" s="1"/>
  <c r="V162" s="1"/>
  <c r="Z162" s="1"/>
  <c r="M163"/>
  <c r="Q163" s="1"/>
  <c r="U163" s="1"/>
  <c r="Y163" s="1"/>
  <c r="N163"/>
  <c r="R163" s="1"/>
  <c r="V163" s="1"/>
  <c r="Z163" s="1"/>
  <c r="M164"/>
  <c r="Q164" s="1"/>
  <c r="U164" s="1"/>
  <c r="Y164" s="1"/>
  <c r="N164"/>
  <c r="R164" s="1"/>
  <c r="V164" s="1"/>
  <c r="Z164" s="1"/>
  <c r="M165"/>
  <c r="Q165" s="1"/>
  <c r="U165" s="1"/>
  <c r="Y165" s="1"/>
  <c r="N165"/>
  <c r="R165" s="1"/>
  <c r="V165" s="1"/>
  <c r="Z165" s="1"/>
  <c r="M166"/>
  <c r="Q166" s="1"/>
  <c r="U166" s="1"/>
  <c r="Y166" s="1"/>
  <c r="N166"/>
  <c r="R166" s="1"/>
  <c r="V166" s="1"/>
  <c r="Z166" s="1"/>
  <c r="M167"/>
  <c r="Q167" s="1"/>
  <c r="U167" s="1"/>
  <c r="Y167" s="1"/>
  <c r="N167"/>
  <c r="R167" s="1"/>
  <c r="V167" s="1"/>
  <c r="Z167" s="1"/>
  <c r="M168"/>
  <c r="Q168" s="1"/>
  <c r="U168" s="1"/>
  <c r="Y168" s="1"/>
  <c r="N168"/>
  <c r="R168" s="1"/>
  <c r="V168" s="1"/>
  <c r="Z168" s="1"/>
  <c r="M169"/>
  <c r="Q169" s="1"/>
  <c r="U169" s="1"/>
  <c r="Y169" s="1"/>
  <c r="N169"/>
  <c r="R169" s="1"/>
  <c r="V169" s="1"/>
  <c r="Z169" s="1"/>
  <c r="M170"/>
  <c r="Q170" s="1"/>
  <c r="U170" s="1"/>
  <c r="Y170" s="1"/>
  <c r="N170"/>
  <c r="R170" s="1"/>
  <c r="V170" s="1"/>
  <c r="Z170" s="1"/>
  <c r="M171"/>
  <c r="Q171" s="1"/>
  <c r="U171" s="1"/>
  <c r="Y171" s="1"/>
  <c r="N171"/>
  <c r="R171" s="1"/>
  <c r="V171" s="1"/>
  <c r="Z171" s="1"/>
  <c r="M172"/>
  <c r="Q172" s="1"/>
  <c r="U172" s="1"/>
  <c r="Y172" s="1"/>
  <c r="N172"/>
  <c r="R172" s="1"/>
  <c r="V172" s="1"/>
  <c r="Z172" s="1"/>
  <c r="M173"/>
  <c r="Q173" s="1"/>
  <c r="U173" s="1"/>
  <c r="Y173" s="1"/>
  <c r="N173"/>
  <c r="R173" s="1"/>
  <c r="V173" s="1"/>
  <c r="Z173" s="1"/>
  <c r="M174"/>
  <c r="Q174" s="1"/>
  <c r="U174" s="1"/>
  <c r="Y174" s="1"/>
  <c r="N174"/>
  <c r="R174" s="1"/>
  <c r="V174" s="1"/>
  <c r="Z174" s="1"/>
  <c r="M175"/>
  <c r="Q175" s="1"/>
  <c r="U175" s="1"/>
  <c r="Y175" s="1"/>
  <c r="N175"/>
  <c r="R175" s="1"/>
  <c r="V175" s="1"/>
  <c r="Z175" s="1"/>
  <c r="M176"/>
  <c r="Q176" s="1"/>
  <c r="U176" s="1"/>
  <c r="Y176" s="1"/>
  <c r="N176"/>
  <c r="R176" s="1"/>
  <c r="V176" s="1"/>
  <c r="Z176" s="1"/>
  <c r="M177"/>
  <c r="Q177" s="1"/>
  <c r="U177" s="1"/>
  <c r="Y177" s="1"/>
  <c r="N177"/>
  <c r="R177" s="1"/>
  <c r="V177" s="1"/>
  <c r="Z177" s="1"/>
  <c r="M178"/>
  <c r="Q178" s="1"/>
  <c r="U178" s="1"/>
  <c r="Y178" s="1"/>
  <c r="N178"/>
  <c r="R178" s="1"/>
  <c r="V178" s="1"/>
  <c r="Z178" s="1"/>
  <c r="M179"/>
  <c r="Q179" s="1"/>
  <c r="U179" s="1"/>
  <c r="Y179" s="1"/>
  <c r="N179"/>
  <c r="R179" s="1"/>
  <c r="V179" s="1"/>
  <c r="Z179" s="1"/>
  <c r="M180"/>
  <c r="Q180" s="1"/>
  <c r="U180" s="1"/>
  <c r="Y180" s="1"/>
  <c r="N180"/>
  <c r="R180" s="1"/>
  <c r="V180" s="1"/>
  <c r="Z180" s="1"/>
  <c r="M181"/>
  <c r="Q181" s="1"/>
  <c r="U181" s="1"/>
  <c r="Y181" s="1"/>
  <c r="N181"/>
  <c r="R181" s="1"/>
  <c r="V181" s="1"/>
  <c r="Z181" s="1"/>
  <c r="M182"/>
  <c r="Q182" s="1"/>
  <c r="U182" s="1"/>
  <c r="Y182" s="1"/>
  <c r="N182"/>
  <c r="R182" s="1"/>
  <c r="V182" s="1"/>
  <c r="Z182" s="1"/>
  <c r="M183"/>
  <c r="Q183" s="1"/>
  <c r="U183" s="1"/>
  <c r="Y183" s="1"/>
  <c r="N183"/>
  <c r="R183" s="1"/>
  <c r="V183" s="1"/>
  <c r="Z183" s="1"/>
  <c r="M184"/>
  <c r="Q184" s="1"/>
  <c r="U184" s="1"/>
  <c r="Y184" s="1"/>
  <c r="N184"/>
  <c r="R184" s="1"/>
  <c r="V184" s="1"/>
  <c r="Z184" s="1"/>
  <c r="M185"/>
  <c r="Q185" s="1"/>
  <c r="U185" s="1"/>
  <c r="Y185" s="1"/>
  <c r="N185"/>
  <c r="R185" s="1"/>
  <c r="V185" s="1"/>
  <c r="Z185" s="1"/>
  <c r="M186"/>
  <c r="Q186" s="1"/>
  <c r="U186" s="1"/>
  <c r="Y186" s="1"/>
  <c r="N186"/>
  <c r="R186" s="1"/>
  <c r="V186" s="1"/>
  <c r="Z186" s="1"/>
  <c r="M187"/>
  <c r="Q187" s="1"/>
  <c r="U187" s="1"/>
  <c r="Y187" s="1"/>
  <c r="N187"/>
  <c r="R187" s="1"/>
  <c r="V187" s="1"/>
  <c r="Z187" s="1"/>
  <c r="M188"/>
  <c r="Q188" s="1"/>
  <c r="U188" s="1"/>
  <c r="Y188" s="1"/>
  <c r="N188"/>
  <c r="R188" s="1"/>
  <c r="V188" s="1"/>
  <c r="Z188" s="1"/>
  <c r="M189"/>
  <c r="Q189" s="1"/>
  <c r="U189" s="1"/>
  <c r="Y189" s="1"/>
  <c r="N189"/>
  <c r="R189" s="1"/>
  <c r="V189" s="1"/>
  <c r="Z189" s="1"/>
  <c r="M190"/>
  <c r="Q190" s="1"/>
  <c r="U190" s="1"/>
  <c r="Y190" s="1"/>
  <c r="N190"/>
  <c r="R190" s="1"/>
  <c r="V190" s="1"/>
  <c r="Z190" s="1"/>
  <c r="M191"/>
  <c r="Q191" s="1"/>
  <c r="U191" s="1"/>
  <c r="Y191" s="1"/>
  <c r="N191"/>
  <c r="R191" s="1"/>
  <c r="V191" s="1"/>
  <c r="Z191" s="1"/>
  <c r="M192"/>
  <c r="Q192" s="1"/>
  <c r="U192" s="1"/>
  <c r="Y192" s="1"/>
  <c r="N192"/>
  <c r="R192" s="1"/>
  <c r="V192" s="1"/>
  <c r="Z192" s="1"/>
  <c r="M193"/>
  <c r="Q193" s="1"/>
  <c r="U193" s="1"/>
  <c r="Y193" s="1"/>
  <c r="N193"/>
  <c r="R193" s="1"/>
  <c r="V193" s="1"/>
  <c r="Z193" s="1"/>
  <c r="M194"/>
  <c r="Q194" s="1"/>
  <c r="U194" s="1"/>
  <c r="Y194" s="1"/>
  <c r="N194"/>
  <c r="R194" s="1"/>
  <c r="V194" s="1"/>
  <c r="Z194" s="1"/>
  <c r="M195"/>
  <c r="Q195" s="1"/>
  <c r="U195" s="1"/>
  <c r="Y195" s="1"/>
  <c r="N195"/>
  <c r="R195" s="1"/>
  <c r="V195" s="1"/>
  <c r="Z195" s="1"/>
  <c r="M196"/>
  <c r="Q196" s="1"/>
  <c r="U196" s="1"/>
  <c r="Y196" s="1"/>
  <c r="N196"/>
  <c r="R196" s="1"/>
  <c r="V196" s="1"/>
  <c r="Z196" s="1"/>
  <c r="M197"/>
  <c r="Q197" s="1"/>
  <c r="U197" s="1"/>
  <c r="Y197" s="1"/>
  <c r="N197"/>
  <c r="R197" s="1"/>
  <c r="V197" s="1"/>
  <c r="Z197" s="1"/>
  <c r="M198"/>
  <c r="Q198" s="1"/>
  <c r="U198" s="1"/>
  <c r="Y198" s="1"/>
  <c r="N198"/>
  <c r="R198" s="1"/>
  <c r="V198" s="1"/>
  <c r="Z198" s="1"/>
  <c r="N14"/>
  <c r="R14" s="1"/>
  <c r="V14" s="1"/>
  <c r="Z14" s="1"/>
  <c r="M14"/>
  <c r="Q14" s="1"/>
  <c r="U14" s="1"/>
  <c r="Y14" s="1"/>
  <c r="X15" i="83"/>
  <c r="AA15" s="1"/>
  <c r="X16"/>
  <c r="AA16" s="1"/>
  <c r="X17"/>
  <c r="AA17" s="1"/>
  <c r="X18"/>
  <c r="AA18" s="1"/>
  <c r="X19"/>
  <c r="AA19" s="1"/>
  <c r="X20"/>
  <c r="AA20" s="1"/>
  <c r="X21"/>
  <c r="AA21" s="1"/>
  <c r="X22"/>
  <c r="AA22" s="1"/>
  <c r="X23"/>
  <c r="AA23" s="1"/>
  <c r="X24"/>
  <c r="AA24" s="1"/>
  <c r="X25"/>
  <c r="AA25" s="1"/>
  <c r="X26"/>
  <c r="AA26" s="1"/>
  <c r="X27"/>
  <c r="AA27" s="1"/>
  <c r="X28"/>
  <c r="AA28" s="1"/>
  <c r="X29"/>
  <c r="AA29" s="1"/>
  <c r="X30"/>
  <c r="AA30" s="1"/>
  <c r="X31"/>
  <c r="AA31" s="1"/>
  <c r="X32"/>
  <c r="AA32" s="1"/>
  <c r="X33"/>
  <c r="AA33" s="1"/>
  <c r="X34"/>
  <c r="AA34" s="1"/>
  <c r="X35"/>
  <c r="AA35" s="1"/>
  <c r="X36"/>
  <c r="AA36" s="1"/>
  <c r="X37"/>
  <c r="AA37" s="1"/>
  <c r="X38"/>
  <c r="AA38" s="1"/>
  <c r="X39"/>
  <c r="AA39" s="1"/>
  <c r="X40"/>
  <c r="AA40" s="1"/>
  <c r="X41"/>
  <c r="AA41" s="1"/>
  <c r="X42"/>
  <c r="AA42" s="1"/>
  <c r="X43"/>
  <c r="AA43" s="1"/>
  <c r="X44"/>
  <c r="AA44" s="1"/>
  <c r="X45"/>
  <c r="AA45" s="1"/>
  <c r="X46"/>
  <c r="AA46" s="1"/>
  <c r="X47"/>
  <c r="AA47" s="1"/>
  <c r="X48"/>
  <c r="AA48" s="1"/>
  <c r="X49"/>
  <c r="AA49" s="1"/>
  <c r="X50"/>
  <c r="AA50" s="1"/>
  <c r="X51"/>
  <c r="AA51" s="1"/>
  <c r="X52"/>
  <c r="AA52" s="1"/>
  <c r="X53"/>
  <c r="AA53" s="1"/>
  <c r="X54"/>
  <c r="AA54" s="1"/>
  <c r="X55"/>
  <c r="AA55" s="1"/>
  <c r="X56"/>
  <c r="AA56" s="1"/>
  <c r="X57"/>
  <c r="AA57" s="1"/>
  <c r="X58"/>
  <c r="AA58" s="1"/>
  <c r="X59"/>
  <c r="AA59" s="1"/>
  <c r="X60"/>
  <c r="AA60" s="1"/>
  <c r="X61"/>
  <c r="AA61" s="1"/>
  <c r="X62"/>
  <c r="AA62" s="1"/>
  <c r="X63"/>
  <c r="AA63" s="1"/>
  <c r="X64"/>
  <c r="AA64" s="1"/>
  <c r="X65"/>
  <c r="AA65" s="1"/>
  <c r="X66"/>
  <c r="AA66" s="1"/>
  <c r="X67"/>
  <c r="AA67" s="1"/>
  <c r="X68"/>
  <c r="AA68" s="1"/>
  <c r="X69"/>
  <c r="AA69" s="1"/>
  <c r="X70"/>
  <c r="AA70" s="1"/>
  <c r="X71"/>
  <c r="AA71" s="1"/>
  <c r="X72"/>
  <c r="AA72" s="1"/>
  <c r="X73"/>
  <c r="AA73" s="1"/>
  <c r="X74"/>
  <c r="AA74" s="1"/>
  <c r="X75"/>
  <c r="AA75" s="1"/>
  <c r="X76"/>
  <c r="AA76" s="1"/>
  <c r="X77"/>
  <c r="AA77" s="1"/>
  <c r="X78"/>
  <c r="AA78" s="1"/>
  <c r="X79"/>
  <c r="AA79" s="1"/>
  <c r="X80"/>
  <c r="AA80" s="1"/>
  <c r="X81"/>
  <c r="AA81" s="1"/>
  <c r="X82"/>
  <c r="AA82" s="1"/>
  <c r="X83"/>
  <c r="AA83" s="1"/>
  <c r="X84"/>
  <c r="AA84" s="1"/>
  <c r="X85"/>
  <c r="AA85" s="1"/>
  <c r="X86"/>
  <c r="AA86" s="1"/>
  <c r="X87"/>
  <c r="AA87" s="1"/>
  <c r="X88"/>
  <c r="AA88" s="1"/>
  <c r="X89"/>
  <c r="AA89" s="1"/>
  <c r="X90"/>
  <c r="AA90" s="1"/>
  <c r="X91"/>
  <c r="AA91" s="1"/>
  <c r="X92"/>
  <c r="AA92" s="1"/>
  <c r="X93"/>
  <c r="AA93" s="1"/>
  <c r="X94"/>
  <c r="AA94" s="1"/>
  <c r="X95"/>
  <c r="AA95" s="1"/>
  <c r="X96"/>
  <c r="AA96" s="1"/>
  <c r="X97"/>
  <c r="AA97" s="1"/>
  <c r="X98"/>
  <c r="AA98" s="1"/>
  <c r="X99"/>
  <c r="AA99" s="1"/>
  <c r="X100"/>
  <c r="AA100" s="1"/>
  <c r="X101"/>
  <c r="AA101" s="1"/>
  <c r="X102"/>
  <c r="AA102" s="1"/>
  <c r="X103"/>
  <c r="AA103" s="1"/>
  <c r="X104"/>
  <c r="AA104" s="1"/>
  <c r="X105"/>
  <c r="AA105" s="1"/>
  <c r="X106"/>
  <c r="AA106" s="1"/>
  <c r="X107"/>
  <c r="AA107" s="1"/>
  <c r="X108"/>
  <c r="AA108" s="1"/>
  <c r="X109"/>
  <c r="AA109" s="1"/>
  <c r="X110"/>
  <c r="AA110" s="1"/>
  <c r="X111"/>
  <c r="AA111" s="1"/>
  <c r="X112"/>
  <c r="AA112" s="1"/>
  <c r="X113"/>
  <c r="AA113" s="1"/>
  <c r="X114"/>
  <c r="AA114" s="1"/>
  <c r="X115"/>
  <c r="AA115" s="1"/>
  <c r="X116"/>
  <c r="AA116" s="1"/>
  <c r="X117"/>
  <c r="AA117" s="1"/>
  <c r="X118"/>
  <c r="AA118" s="1"/>
  <c r="X119"/>
  <c r="AA119" s="1"/>
  <c r="X120"/>
  <c r="AA120" s="1"/>
  <c r="X121"/>
  <c r="AA121" s="1"/>
  <c r="X122"/>
  <c r="AA122" s="1"/>
  <c r="X123"/>
  <c r="AA123" s="1"/>
  <c r="X124"/>
  <c r="AA124" s="1"/>
  <c r="X125"/>
  <c r="AA125" s="1"/>
  <c r="X126"/>
  <c r="AA126" s="1"/>
  <c r="X127"/>
  <c r="AA127" s="1"/>
  <c r="X128"/>
  <c r="AA128" s="1"/>
  <c r="X129"/>
  <c r="AA129" s="1"/>
  <c r="X130"/>
  <c r="AA130" s="1"/>
  <c r="X131"/>
  <c r="AA131" s="1"/>
  <c r="X132"/>
  <c r="AA132" s="1"/>
  <c r="X133"/>
  <c r="AA133" s="1"/>
  <c r="X134"/>
  <c r="AA134" s="1"/>
  <c r="X135"/>
  <c r="AA135" s="1"/>
  <c r="X136"/>
  <c r="AA136" s="1"/>
  <c r="X137"/>
  <c r="AA137" s="1"/>
  <c r="X138"/>
  <c r="AA138" s="1"/>
  <c r="X139"/>
  <c r="AA139" s="1"/>
  <c r="X140"/>
  <c r="AA140" s="1"/>
  <c r="X141"/>
  <c r="AA141" s="1"/>
  <c r="X142"/>
  <c r="AA142" s="1"/>
  <c r="X143"/>
  <c r="AA143" s="1"/>
  <c r="X144"/>
  <c r="AA144" s="1"/>
  <c r="X145"/>
  <c r="AA145" s="1"/>
  <c r="X146"/>
  <c r="AA146" s="1"/>
  <c r="X147"/>
  <c r="AA147" s="1"/>
  <c r="X148"/>
  <c r="AA148" s="1"/>
  <c r="X149"/>
  <c r="AA149" s="1"/>
  <c r="X150"/>
  <c r="AA150" s="1"/>
  <c r="X151"/>
  <c r="AA151" s="1"/>
  <c r="X152"/>
  <c r="AA152" s="1"/>
  <c r="X153"/>
  <c r="AA153" s="1"/>
  <c r="X154"/>
  <c r="AA154" s="1"/>
  <c r="X155"/>
  <c r="AA155" s="1"/>
  <c r="X156"/>
  <c r="AA156" s="1"/>
  <c r="X157"/>
  <c r="AA157" s="1"/>
  <c r="X158"/>
  <c r="AA158" s="1"/>
  <c r="X159"/>
  <c r="AA159" s="1"/>
  <c r="X160"/>
  <c r="AA160" s="1"/>
  <c r="X161"/>
  <c r="AA161" s="1"/>
  <c r="X162"/>
  <c r="AA162" s="1"/>
  <c r="X163"/>
  <c r="AA163" s="1"/>
  <c r="X164"/>
  <c r="AA164" s="1"/>
  <c r="X165"/>
  <c r="AA165" s="1"/>
  <c r="X166"/>
  <c r="AA166" s="1"/>
  <c r="X167"/>
  <c r="AA167" s="1"/>
  <c r="X168"/>
  <c r="AA168" s="1"/>
  <c r="X169"/>
  <c r="AA169" s="1"/>
  <c r="X170"/>
  <c r="AA170" s="1"/>
  <c r="X171"/>
  <c r="AA171" s="1"/>
  <c r="X172"/>
  <c r="AA172" s="1"/>
  <c r="X173"/>
  <c r="AA173" s="1"/>
  <c r="X174"/>
  <c r="AA174" s="1"/>
  <c r="X175"/>
  <c r="AA175" s="1"/>
  <c r="X176"/>
  <c r="AA176" s="1"/>
  <c r="X177"/>
  <c r="AA177" s="1"/>
  <c r="X178"/>
  <c r="AA178" s="1"/>
  <c r="X179"/>
  <c r="AA179" s="1"/>
  <c r="X180"/>
  <c r="AA180" s="1"/>
  <c r="X181"/>
  <c r="AA181" s="1"/>
  <c r="X182"/>
  <c r="AA182" s="1"/>
  <c r="X183"/>
  <c r="AA183" s="1"/>
  <c r="X184"/>
  <c r="AA184" s="1"/>
  <c r="X185"/>
  <c r="AA185" s="1"/>
  <c r="X186"/>
  <c r="AA186" s="1"/>
  <c r="X187"/>
  <c r="AA187" s="1"/>
  <c r="X188"/>
  <c r="AA188" s="1"/>
  <c r="X189"/>
  <c r="AA189" s="1"/>
  <c r="X190"/>
  <c r="AA190" s="1"/>
  <c r="X191"/>
  <c r="AA191" s="1"/>
  <c r="X192"/>
  <c r="AA192" s="1"/>
  <c r="X193"/>
  <c r="AA193" s="1"/>
  <c r="X194"/>
  <c r="AA194" s="1"/>
  <c r="X195"/>
  <c r="AA195" s="1"/>
  <c r="X196"/>
  <c r="AA196" s="1"/>
  <c r="X197"/>
  <c r="AA197" s="1"/>
  <c r="X198"/>
  <c r="AA198" s="1"/>
  <c r="X14"/>
  <c r="AA14" s="1"/>
  <c r="T15"/>
  <c r="W15" s="1"/>
  <c r="T16"/>
  <c r="W16" s="1"/>
  <c r="T17"/>
  <c r="W17" s="1"/>
  <c r="T18"/>
  <c r="W18" s="1"/>
  <c r="T19"/>
  <c r="W19" s="1"/>
  <c r="T20"/>
  <c r="W20" s="1"/>
  <c r="T21"/>
  <c r="W21" s="1"/>
  <c r="T22"/>
  <c r="W22" s="1"/>
  <c r="T23"/>
  <c r="W23" s="1"/>
  <c r="T24"/>
  <c r="W24" s="1"/>
  <c r="T25"/>
  <c r="W25" s="1"/>
  <c r="T26"/>
  <c r="W26" s="1"/>
  <c r="T27"/>
  <c r="W27" s="1"/>
  <c r="T28"/>
  <c r="W28" s="1"/>
  <c r="T29"/>
  <c r="W29" s="1"/>
  <c r="T30"/>
  <c r="W30" s="1"/>
  <c r="T31"/>
  <c r="W31" s="1"/>
  <c r="T32"/>
  <c r="W32" s="1"/>
  <c r="T33"/>
  <c r="W33" s="1"/>
  <c r="T34"/>
  <c r="W34" s="1"/>
  <c r="T35"/>
  <c r="W35" s="1"/>
  <c r="T36"/>
  <c r="W36" s="1"/>
  <c r="T37"/>
  <c r="W37" s="1"/>
  <c r="T38"/>
  <c r="W38" s="1"/>
  <c r="T39"/>
  <c r="W39" s="1"/>
  <c r="T40"/>
  <c r="W40" s="1"/>
  <c r="T41"/>
  <c r="W41" s="1"/>
  <c r="T42"/>
  <c r="W42" s="1"/>
  <c r="T43"/>
  <c r="W43" s="1"/>
  <c r="T44"/>
  <c r="W44" s="1"/>
  <c r="T45"/>
  <c r="W45" s="1"/>
  <c r="T46"/>
  <c r="W46" s="1"/>
  <c r="T47"/>
  <c r="W47" s="1"/>
  <c r="T48"/>
  <c r="W48" s="1"/>
  <c r="T49"/>
  <c r="W49" s="1"/>
  <c r="T50"/>
  <c r="W50" s="1"/>
  <c r="T51"/>
  <c r="W51" s="1"/>
  <c r="T52"/>
  <c r="W52" s="1"/>
  <c r="T53"/>
  <c r="W53" s="1"/>
  <c r="T54"/>
  <c r="W54" s="1"/>
  <c r="T55"/>
  <c r="W55" s="1"/>
  <c r="T56"/>
  <c r="W56" s="1"/>
  <c r="T57"/>
  <c r="W57" s="1"/>
  <c r="T58"/>
  <c r="W58" s="1"/>
  <c r="T59"/>
  <c r="W59" s="1"/>
  <c r="T60"/>
  <c r="W60" s="1"/>
  <c r="T61"/>
  <c r="W61" s="1"/>
  <c r="T62"/>
  <c r="W62" s="1"/>
  <c r="T63"/>
  <c r="W63" s="1"/>
  <c r="T64"/>
  <c r="W64" s="1"/>
  <c r="T65"/>
  <c r="W65" s="1"/>
  <c r="T66"/>
  <c r="W66" s="1"/>
  <c r="T67"/>
  <c r="W67" s="1"/>
  <c r="T68"/>
  <c r="W68" s="1"/>
  <c r="T69"/>
  <c r="W69" s="1"/>
  <c r="T70"/>
  <c r="W70" s="1"/>
  <c r="T71"/>
  <c r="W71" s="1"/>
  <c r="T72"/>
  <c r="W72" s="1"/>
  <c r="T73"/>
  <c r="W73" s="1"/>
  <c r="T74"/>
  <c r="W74" s="1"/>
  <c r="T75"/>
  <c r="W75" s="1"/>
  <c r="T76"/>
  <c r="W76" s="1"/>
  <c r="T77"/>
  <c r="W77" s="1"/>
  <c r="T78"/>
  <c r="W78" s="1"/>
  <c r="T79"/>
  <c r="W79" s="1"/>
  <c r="T80"/>
  <c r="W80" s="1"/>
  <c r="T81"/>
  <c r="W81" s="1"/>
  <c r="T82"/>
  <c r="W82" s="1"/>
  <c r="T83"/>
  <c r="W83" s="1"/>
  <c r="T84"/>
  <c r="W84" s="1"/>
  <c r="T85"/>
  <c r="W85" s="1"/>
  <c r="T86"/>
  <c r="W86" s="1"/>
  <c r="T87"/>
  <c r="W87" s="1"/>
  <c r="T88"/>
  <c r="W88" s="1"/>
  <c r="T89"/>
  <c r="W89" s="1"/>
  <c r="T90"/>
  <c r="W90" s="1"/>
  <c r="T91"/>
  <c r="W91" s="1"/>
  <c r="T92"/>
  <c r="W92" s="1"/>
  <c r="T93"/>
  <c r="W93" s="1"/>
  <c r="T94"/>
  <c r="W94" s="1"/>
  <c r="T95"/>
  <c r="W95" s="1"/>
  <c r="T96"/>
  <c r="W96" s="1"/>
  <c r="T97"/>
  <c r="W97" s="1"/>
  <c r="T98"/>
  <c r="W98" s="1"/>
  <c r="T99"/>
  <c r="W99" s="1"/>
  <c r="T100"/>
  <c r="W100" s="1"/>
  <c r="T101"/>
  <c r="W101" s="1"/>
  <c r="T102"/>
  <c r="W102" s="1"/>
  <c r="T103"/>
  <c r="W103" s="1"/>
  <c r="T104"/>
  <c r="W104" s="1"/>
  <c r="T105"/>
  <c r="W105" s="1"/>
  <c r="T106"/>
  <c r="W106" s="1"/>
  <c r="T107"/>
  <c r="W107" s="1"/>
  <c r="T108"/>
  <c r="W108" s="1"/>
  <c r="T109"/>
  <c r="W109" s="1"/>
  <c r="T110"/>
  <c r="W110" s="1"/>
  <c r="T111"/>
  <c r="W111" s="1"/>
  <c r="T112"/>
  <c r="W112" s="1"/>
  <c r="T113"/>
  <c r="W113" s="1"/>
  <c r="T114"/>
  <c r="W114" s="1"/>
  <c r="T115"/>
  <c r="W115" s="1"/>
  <c r="T116"/>
  <c r="W116" s="1"/>
  <c r="T117"/>
  <c r="W117" s="1"/>
  <c r="T118"/>
  <c r="W118" s="1"/>
  <c r="T119"/>
  <c r="W119" s="1"/>
  <c r="T120"/>
  <c r="W120" s="1"/>
  <c r="T121"/>
  <c r="W121" s="1"/>
  <c r="T122"/>
  <c r="W122" s="1"/>
  <c r="T123"/>
  <c r="W123" s="1"/>
  <c r="T124"/>
  <c r="W124" s="1"/>
  <c r="T125"/>
  <c r="W125" s="1"/>
  <c r="T126"/>
  <c r="W126" s="1"/>
  <c r="T127"/>
  <c r="W127" s="1"/>
  <c r="T128"/>
  <c r="W128" s="1"/>
  <c r="T129"/>
  <c r="W129" s="1"/>
  <c r="T130"/>
  <c r="W130" s="1"/>
  <c r="T131"/>
  <c r="W131" s="1"/>
  <c r="T132"/>
  <c r="W132" s="1"/>
  <c r="T133"/>
  <c r="W133" s="1"/>
  <c r="T134"/>
  <c r="W134" s="1"/>
  <c r="T135"/>
  <c r="W135" s="1"/>
  <c r="T136"/>
  <c r="W136" s="1"/>
  <c r="T137"/>
  <c r="W137" s="1"/>
  <c r="T138"/>
  <c r="W138" s="1"/>
  <c r="T139"/>
  <c r="W139" s="1"/>
  <c r="T140"/>
  <c r="W140" s="1"/>
  <c r="T141"/>
  <c r="W141" s="1"/>
  <c r="T142"/>
  <c r="W142" s="1"/>
  <c r="T143"/>
  <c r="W143" s="1"/>
  <c r="T144"/>
  <c r="W144" s="1"/>
  <c r="T145"/>
  <c r="W145" s="1"/>
  <c r="T146"/>
  <c r="W146" s="1"/>
  <c r="T147"/>
  <c r="W147" s="1"/>
  <c r="T148"/>
  <c r="W148" s="1"/>
  <c r="T149"/>
  <c r="W149" s="1"/>
  <c r="T150"/>
  <c r="W150" s="1"/>
  <c r="T151"/>
  <c r="W151" s="1"/>
  <c r="T152"/>
  <c r="W152" s="1"/>
  <c r="T153"/>
  <c r="W153" s="1"/>
  <c r="T154"/>
  <c r="W154" s="1"/>
  <c r="T155"/>
  <c r="W155" s="1"/>
  <c r="T156"/>
  <c r="W156" s="1"/>
  <c r="T157"/>
  <c r="W157" s="1"/>
  <c r="T158"/>
  <c r="W158" s="1"/>
  <c r="T159"/>
  <c r="W159" s="1"/>
  <c r="T160"/>
  <c r="W160" s="1"/>
  <c r="T161"/>
  <c r="W161" s="1"/>
  <c r="T162"/>
  <c r="W162" s="1"/>
  <c r="T163"/>
  <c r="W163" s="1"/>
  <c r="T164"/>
  <c r="W164" s="1"/>
  <c r="T165"/>
  <c r="W165" s="1"/>
  <c r="T166"/>
  <c r="W166" s="1"/>
  <c r="T167"/>
  <c r="W167" s="1"/>
  <c r="T168"/>
  <c r="W168" s="1"/>
  <c r="T169"/>
  <c r="W169" s="1"/>
  <c r="T170"/>
  <c r="W170" s="1"/>
  <c r="T171"/>
  <c r="W171" s="1"/>
  <c r="T172"/>
  <c r="W172" s="1"/>
  <c r="T173"/>
  <c r="W173" s="1"/>
  <c r="T174"/>
  <c r="W174" s="1"/>
  <c r="T175"/>
  <c r="W175" s="1"/>
  <c r="T176"/>
  <c r="W176" s="1"/>
  <c r="T177"/>
  <c r="W177" s="1"/>
  <c r="T178"/>
  <c r="W178" s="1"/>
  <c r="T179"/>
  <c r="W179" s="1"/>
  <c r="T180"/>
  <c r="W180" s="1"/>
  <c r="T181"/>
  <c r="W181" s="1"/>
  <c r="T182"/>
  <c r="W182" s="1"/>
  <c r="T183"/>
  <c r="W183" s="1"/>
  <c r="T184"/>
  <c r="W184" s="1"/>
  <c r="T185"/>
  <c r="W185" s="1"/>
  <c r="T186"/>
  <c r="W186" s="1"/>
  <c r="T187"/>
  <c r="W187" s="1"/>
  <c r="T188"/>
  <c r="W188" s="1"/>
  <c r="T189"/>
  <c r="W189" s="1"/>
  <c r="T190"/>
  <c r="W190" s="1"/>
  <c r="T191"/>
  <c r="W191" s="1"/>
  <c r="T192"/>
  <c r="W192" s="1"/>
  <c r="T193"/>
  <c r="W193" s="1"/>
  <c r="T194"/>
  <c r="W194" s="1"/>
  <c r="T195"/>
  <c r="W195" s="1"/>
  <c r="T196"/>
  <c r="W196" s="1"/>
  <c r="T197"/>
  <c r="W197" s="1"/>
  <c r="T198"/>
  <c r="W198" s="1"/>
  <c r="T14"/>
  <c r="W14" s="1"/>
  <c r="P15"/>
  <c r="S15" s="1"/>
  <c r="P16"/>
  <c r="S16" s="1"/>
  <c r="P17"/>
  <c r="S17" s="1"/>
  <c r="P18"/>
  <c r="S18" s="1"/>
  <c r="P19"/>
  <c r="S19" s="1"/>
  <c r="P20"/>
  <c r="S20" s="1"/>
  <c r="P21"/>
  <c r="S21" s="1"/>
  <c r="P22"/>
  <c r="S22" s="1"/>
  <c r="P23"/>
  <c r="S23" s="1"/>
  <c r="P24"/>
  <c r="S24" s="1"/>
  <c r="P25"/>
  <c r="S25" s="1"/>
  <c r="P26"/>
  <c r="S26" s="1"/>
  <c r="P27"/>
  <c r="S27" s="1"/>
  <c r="P28"/>
  <c r="S28" s="1"/>
  <c r="P29"/>
  <c r="S29" s="1"/>
  <c r="P30"/>
  <c r="S30" s="1"/>
  <c r="P31"/>
  <c r="S31" s="1"/>
  <c r="P32"/>
  <c r="S32" s="1"/>
  <c r="P33"/>
  <c r="S33" s="1"/>
  <c r="P34"/>
  <c r="S34" s="1"/>
  <c r="P35"/>
  <c r="S35" s="1"/>
  <c r="P36"/>
  <c r="S36" s="1"/>
  <c r="P37"/>
  <c r="S37" s="1"/>
  <c r="P38"/>
  <c r="S38" s="1"/>
  <c r="P39"/>
  <c r="S39" s="1"/>
  <c r="P40"/>
  <c r="S40" s="1"/>
  <c r="P41"/>
  <c r="S41" s="1"/>
  <c r="P42"/>
  <c r="S42" s="1"/>
  <c r="P43"/>
  <c r="S43" s="1"/>
  <c r="P44"/>
  <c r="S44" s="1"/>
  <c r="P45"/>
  <c r="S45" s="1"/>
  <c r="P46"/>
  <c r="S46" s="1"/>
  <c r="P47"/>
  <c r="S47" s="1"/>
  <c r="P48"/>
  <c r="S48" s="1"/>
  <c r="P49"/>
  <c r="S49" s="1"/>
  <c r="P50"/>
  <c r="S50" s="1"/>
  <c r="P51"/>
  <c r="S51" s="1"/>
  <c r="P52"/>
  <c r="S52" s="1"/>
  <c r="P53"/>
  <c r="S53" s="1"/>
  <c r="P54"/>
  <c r="S54" s="1"/>
  <c r="P55"/>
  <c r="S55" s="1"/>
  <c r="P56"/>
  <c r="S56" s="1"/>
  <c r="P57"/>
  <c r="S57" s="1"/>
  <c r="P58"/>
  <c r="S58" s="1"/>
  <c r="P59"/>
  <c r="S59" s="1"/>
  <c r="P60"/>
  <c r="S60" s="1"/>
  <c r="P61"/>
  <c r="S61" s="1"/>
  <c r="P62"/>
  <c r="S62" s="1"/>
  <c r="P63"/>
  <c r="S63" s="1"/>
  <c r="P64"/>
  <c r="S64" s="1"/>
  <c r="P65"/>
  <c r="S65" s="1"/>
  <c r="P66"/>
  <c r="S66" s="1"/>
  <c r="P67"/>
  <c r="S67" s="1"/>
  <c r="P68"/>
  <c r="S68" s="1"/>
  <c r="P69"/>
  <c r="S69" s="1"/>
  <c r="P70"/>
  <c r="S70" s="1"/>
  <c r="P71"/>
  <c r="S71" s="1"/>
  <c r="P72"/>
  <c r="S72" s="1"/>
  <c r="P73"/>
  <c r="S73" s="1"/>
  <c r="P74"/>
  <c r="S74" s="1"/>
  <c r="P75"/>
  <c r="S75" s="1"/>
  <c r="P76"/>
  <c r="S76" s="1"/>
  <c r="P77"/>
  <c r="S77" s="1"/>
  <c r="P78"/>
  <c r="S78" s="1"/>
  <c r="P79"/>
  <c r="S79" s="1"/>
  <c r="P80"/>
  <c r="S80" s="1"/>
  <c r="P81"/>
  <c r="S81" s="1"/>
  <c r="P82"/>
  <c r="S82" s="1"/>
  <c r="P83"/>
  <c r="S83" s="1"/>
  <c r="P84"/>
  <c r="S84" s="1"/>
  <c r="P85"/>
  <c r="S85" s="1"/>
  <c r="P86"/>
  <c r="S86" s="1"/>
  <c r="P87"/>
  <c r="S87" s="1"/>
  <c r="P88"/>
  <c r="S88" s="1"/>
  <c r="P89"/>
  <c r="S89" s="1"/>
  <c r="P90"/>
  <c r="S90" s="1"/>
  <c r="P91"/>
  <c r="S91" s="1"/>
  <c r="P92"/>
  <c r="S92" s="1"/>
  <c r="P93"/>
  <c r="S93" s="1"/>
  <c r="P94"/>
  <c r="S94" s="1"/>
  <c r="P95"/>
  <c r="S95" s="1"/>
  <c r="P96"/>
  <c r="S96" s="1"/>
  <c r="P97"/>
  <c r="S97" s="1"/>
  <c r="P98"/>
  <c r="S98" s="1"/>
  <c r="P99"/>
  <c r="S99" s="1"/>
  <c r="P100"/>
  <c r="S100" s="1"/>
  <c r="P101"/>
  <c r="S101" s="1"/>
  <c r="P102"/>
  <c r="S102" s="1"/>
  <c r="P103"/>
  <c r="S103" s="1"/>
  <c r="P104"/>
  <c r="S104" s="1"/>
  <c r="P105"/>
  <c r="S105" s="1"/>
  <c r="P106"/>
  <c r="S106" s="1"/>
  <c r="P107"/>
  <c r="S107" s="1"/>
  <c r="P108"/>
  <c r="S108" s="1"/>
  <c r="P109"/>
  <c r="S109" s="1"/>
  <c r="P110"/>
  <c r="S110" s="1"/>
  <c r="P111"/>
  <c r="S111" s="1"/>
  <c r="P112"/>
  <c r="S112" s="1"/>
  <c r="P113"/>
  <c r="S113" s="1"/>
  <c r="P114"/>
  <c r="S114" s="1"/>
  <c r="P115"/>
  <c r="S115" s="1"/>
  <c r="P116"/>
  <c r="S116" s="1"/>
  <c r="P117"/>
  <c r="S117" s="1"/>
  <c r="P118"/>
  <c r="S118" s="1"/>
  <c r="P119"/>
  <c r="S119" s="1"/>
  <c r="P120"/>
  <c r="S120" s="1"/>
  <c r="P121"/>
  <c r="S121" s="1"/>
  <c r="P122"/>
  <c r="S122" s="1"/>
  <c r="P123"/>
  <c r="S123" s="1"/>
  <c r="P124"/>
  <c r="S124" s="1"/>
  <c r="P125"/>
  <c r="S125" s="1"/>
  <c r="P126"/>
  <c r="S126" s="1"/>
  <c r="P127"/>
  <c r="S127" s="1"/>
  <c r="P128"/>
  <c r="S128" s="1"/>
  <c r="P129"/>
  <c r="S129" s="1"/>
  <c r="P130"/>
  <c r="S130" s="1"/>
  <c r="P131"/>
  <c r="S131" s="1"/>
  <c r="P132"/>
  <c r="S132" s="1"/>
  <c r="P133"/>
  <c r="S133" s="1"/>
  <c r="P134"/>
  <c r="S134" s="1"/>
  <c r="P135"/>
  <c r="S135" s="1"/>
  <c r="P136"/>
  <c r="S136" s="1"/>
  <c r="P137"/>
  <c r="S137" s="1"/>
  <c r="P138"/>
  <c r="S138" s="1"/>
  <c r="P139"/>
  <c r="S139" s="1"/>
  <c r="P140"/>
  <c r="S140" s="1"/>
  <c r="P141"/>
  <c r="S141" s="1"/>
  <c r="P142"/>
  <c r="S142" s="1"/>
  <c r="P143"/>
  <c r="S143" s="1"/>
  <c r="P144"/>
  <c r="S144" s="1"/>
  <c r="P145"/>
  <c r="S145" s="1"/>
  <c r="P146"/>
  <c r="S146" s="1"/>
  <c r="P147"/>
  <c r="S147" s="1"/>
  <c r="P148"/>
  <c r="S148" s="1"/>
  <c r="P149"/>
  <c r="S149" s="1"/>
  <c r="P150"/>
  <c r="S150" s="1"/>
  <c r="P151"/>
  <c r="S151" s="1"/>
  <c r="P152"/>
  <c r="S152" s="1"/>
  <c r="P153"/>
  <c r="S153" s="1"/>
  <c r="P154"/>
  <c r="S154" s="1"/>
  <c r="P155"/>
  <c r="S155" s="1"/>
  <c r="P156"/>
  <c r="S156" s="1"/>
  <c r="P157"/>
  <c r="S157" s="1"/>
  <c r="P158"/>
  <c r="S158" s="1"/>
  <c r="P159"/>
  <c r="S159" s="1"/>
  <c r="P160"/>
  <c r="S160" s="1"/>
  <c r="P161"/>
  <c r="S161" s="1"/>
  <c r="P162"/>
  <c r="S162" s="1"/>
  <c r="P163"/>
  <c r="S163" s="1"/>
  <c r="P164"/>
  <c r="S164" s="1"/>
  <c r="P165"/>
  <c r="S165" s="1"/>
  <c r="P166"/>
  <c r="S166" s="1"/>
  <c r="P167"/>
  <c r="S167" s="1"/>
  <c r="P168"/>
  <c r="S168" s="1"/>
  <c r="P169"/>
  <c r="S169" s="1"/>
  <c r="P170"/>
  <c r="S170" s="1"/>
  <c r="P171"/>
  <c r="S171" s="1"/>
  <c r="P172"/>
  <c r="S172" s="1"/>
  <c r="P173"/>
  <c r="S173" s="1"/>
  <c r="P174"/>
  <c r="S174" s="1"/>
  <c r="P175"/>
  <c r="S175" s="1"/>
  <c r="P176"/>
  <c r="S176" s="1"/>
  <c r="P177"/>
  <c r="S177" s="1"/>
  <c r="P178"/>
  <c r="S178" s="1"/>
  <c r="P179"/>
  <c r="S179" s="1"/>
  <c r="P180"/>
  <c r="S180" s="1"/>
  <c r="P181"/>
  <c r="S181" s="1"/>
  <c r="P182"/>
  <c r="S182" s="1"/>
  <c r="P183"/>
  <c r="S183" s="1"/>
  <c r="P184"/>
  <c r="S184" s="1"/>
  <c r="P185"/>
  <c r="S185" s="1"/>
  <c r="P186"/>
  <c r="S186" s="1"/>
  <c r="P187"/>
  <c r="S187" s="1"/>
  <c r="P188"/>
  <c r="S188" s="1"/>
  <c r="P189"/>
  <c r="S189" s="1"/>
  <c r="P190"/>
  <c r="S190" s="1"/>
  <c r="P191"/>
  <c r="S191" s="1"/>
  <c r="P192"/>
  <c r="S192" s="1"/>
  <c r="P193"/>
  <c r="S193" s="1"/>
  <c r="P194"/>
  <c r="S194" s="1"/>
  <c r="P195"/>
  <c r="S195" s="1"/>
  <c r="P196"/>
  <c r="S196" s="1"/>
  <c r="P197"/>
  <c r="S197" s="1"/>
  <c r="P198"/>
  <c r="S198" s="1"/>
  <c r="P14"/>
  <c r="S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L14"/>
  <c r="O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X15" i="82"/>
  <c r="X16"/>
  <c r="AA16" s="1"/>
  <c r="X17"/>
  <c r="X18"/>
  <c r="AA18" s="1"/>
  <c r="X19"/>
  <c r="X20"/>
  <c r="AA20" s="1"/>
  <c r="X21"/>
  <c r="X22"/>
  <c r="AA22" s="1"/>
  <c r="X23"/>
  <c r="X24"/>
  <c r="AA24" s="1"/>
  <c r="X25"/>
  <c r="X26"/>
  <c r="AA26" s="1"/>
  <c r="X27"/>
  <c r="X28"/>
  <c r="AA28" s="1"/>
  <c r="X29"/>
  <c r="X30"/>
  <c r="AA30" s="1"/>
  <c r="X31"/>
  <c r="X32"/>
  <c r="AA32" s="1"/>
  <c r="X33"/>
  <c r="X34"/>
  <c r="AA34" s="1"/>
  <c r="X35"/>
  <c r="X36"/>
  <c r="AA36" s="1"/>
  <c r="X37"/>
  <c r="X38"/>
  <c r="AA38" s="1"/>
  <c r="X39"/>
  <c r="X40"/>
  <c r="AA40" s="1"/>
  <c r="X41"/>
  <c r="X42"/>
  <c r="AA42" s="1"/>
  <c r="X43"/>
  <c r="X44"/>
  <c r="AA44" s="1"/>
  <c r="X45"/>
  <c r="X46"/>
  <c r="AA46" s="1"/>
  <c r="X47"/>
  <c r="X48"/>
  <c r="AA48" s="1"/>
  <c r="X49"/>
  <c r="X50"/>
  <c r="AA50" s="1"/>
  <c r="X51"/>
  <c r="X52"/>
  <c r="AA52" s="1"/>
  <c r="X53"/>
  <c r="X54"/>
  <c r="AA54" s="1"/>
  <c r="X55"/>
  <c r="X56"/>
  <c r="AA56" s="1"/>
  <c r="X57"/>
  <c r="X58"/>
  <c r="AA58" s="1"/>
  <c r="X59"/>
  <c r="X60"/>
  <c r="AA60" s="1"/>
  <c r="X61"/>
  <c r="X62"/>
  <c r="AA62" s="1"/>
  <c r="X63"/>
  <c r="X64"/>
  <c r="AA64" s="1"/>
  <c r="X65"/>
  <c r="X66"/>
  <c r="AA66" s="1"/>
  <c r="X67"/>
  <c r="X68"/>
  <c r="AA68" s="1"/>
  <c r="X69"/>
  <c r="X70"/>
  <c r="AA70" s="1"/>
  <c r="X71"/>
  <c r="X72"/>
  <c r="AA72" s="1"/>
  <c r="X73"/>
  <c r="X74"/>
  <c r="AA74" s="1"/>
  <c r="X75"/>
  <c r="X76"/>
  <c r="AA76" s="1"/>
  <c r="X77"/>
  <c r="X78"/>
  <c r="AA78" s="1"/>
  <c r="X79"/>
  <c r="X80"/>
  <c r="AA80" s="1"/>
  <c r="X81"/>
  <c r="X82"/>
  <c r="AA82" s="1"/>
  <c r="X83"/>
  <c r="X84"/>
  <c r="AA84" s="1"/>
  <c r="X85"/>
  <c r="X86"/>
  <c r="AA86" s="1"/>
  <c r="X87"/>
  <c r="X88"/>
  <c r="AA88" s="1"/>
  <c r="X89"/>
  <c r="X90"/>
  <c r="AA90" s="1"/>
  <c r="X91"/>
  <c r="X92"/>
  <c r="AA92" s="1"/>
  <c r="X93"/>
  <c r="X94"/>
  <c r="AA94" s="1"/>
  <c r="X95"/>
  <c r="X96"/>
  <c r="AA96" s="1"/>
  <c r="X97"/>
  <c r="X98"/>
  <c r="AA98" s="1"/>
  <c r="X99"/>
  <c r="X100"/>
  <c r="AA100" s="1"/>
  <c r="X101"/>
  <c r="X102"/>
  <c r="AA102" s="1"/>
  <c r="X103"/>
  <c r="X104"/>
  <c r="AA104" s="1"/>
  <c r="X105"/>
  <c r="X106"/>
  <c r="AA106" s="1"/>
  <c r="X107"/>
  <c r="X108"/>
  <c r="AA108" s="1"/>
  <c r="X109"/>
  <c r="X110"/>
  <c r="AA110" s="1"/>
  <c r="X111"/>
  <c r="X112"/>
  <c r="AA112" s="1"/>
  <c r="X113"/>
  <c r="X114"/>
  <c r="AA114" s="1"/>
  <c r="X115"/>
  <c r="X116"/>
  <c r="AA116" s="1"/>
  <c r="X117"/>
  <c r="X118"/>
  <c r="AA118" s="1"/>
  <c r="X119"/>
  <c r="X120"/>
  <c r="AA120" s="1"/>
  <c r="X121"/>
  <c r="X122"/>
  <c r="AA122" s="1"/>
  <c r="X123"/>
  <c r="X124"/>
  <c r="AA124" s="1"/>
  <c r="X125"/>
  <c r="X126"/>
  <c r="AA126" s="1"/>
  <c r="X127"/>
  <c r="X128"/>
  <c r="AA128" s="1"/>
  <c r="X129"/>
  <c r="X130"/>
  <c r="AA130" s="1"/>
  <c r="X131"/>
  <c r="X132"/>
  <c r="AA132" s="1"/>
  <c r="X133"/>
  <c r="X134"/>
  <c r="AA134" s="1"/>
  <c r="X135"/>
  <c r="X136"/>
  <c r="AA136" s="1"/>
  <c r="X137"/>
  <c r="X138"/>
  <c r="AA138" s="1"/>
  <c r="X139"/>
  <c r="X140"/>
  <c r="AA140" s="1"/>
  <c r="X141"/>
  <c r="X142"/>
  <c r="AA142" s="1"/>
  <c r="X143"/>
  <c r="X144"/>
  <c r="AA144" s="1"/>
  <c r="X145"/>
  <c r="X146"/>
  <c r="AA146" s="1"/>
  <c r="X147"/>
  <c r="X148"/>
  <c r="AA148" s="1"/>
  <c r="X149"/>
  <c r="X150"/>
  <c r="AA150" s="1"/>
  <c r="X151"/>
  <c r="X152"/>
  <c r="AA152" s="1"/>
  <c r="X153"/>
  <c r="X154"/>
  <c r="AA154" s="1"/>
  <c r="X155"/>
  <c r="X156"/>
  <c r="AA156" s="1"/>
  <c r="X157"/>
  <c r="X158"/>
  <c r="AA158" s="1"/>
  <c r="X159"/>
  <c r="X160"/>
  <c r="AA160" s="1"/>
  <c r="X161"/>
  <c r="X162"/>
  <c r="AA162" s="1"/>
  <c r="X163"/>
  <c r="X164"/>
  <c r="AA164" s="1"/>
  <c r="X165"/>
  <c r="X166"/>
  <c r="AA166" s="1"/>
  <c r="X167"/>
  <c r="X168"/>
  <c r="AA168" s="1"/>
  <c r="X169"/>
  <c r="X170"/>
  <c r="AA170" s="1"/>
  <c r="X171"/>
  <c r="X172"/>
  <c r="AA172" s="1"/>
  <c r="X173"/>
  <c r="X174"/>
  <c r="AA174" s="1"/>
  <c r="X175"/>
  <c r="X176"/>
  <c r="AA176" s="1"/>
  <c r="X177"/>
  <c r="X178"/>
  <c r="AA178" s="1"/>
  <c r="X179"/>
  <c r="X180"/>
  <c r="AA180" s="1"/>
  <c r="X181"/>
  <c r="X182"/>
  <c r="AA182" s="1"/>
  <c r="X183"/>
  <c r="X184"/>
  <c r="AA184" s="1"/>
  <c r="X185"/>
  <c r="X186"/>
  <c r="AA186" s="1"/>
  <c r="X187"/>
  <c r="X188"/>
  <c r="AA188" s="1"/>
  <c r="X189"/>
  <c r="X190"/>
  <c r="AA190" s="1"/>
  <c r="X191"/>
  <c r="X192"/>
  <c r="AA192" s="1"/>
  <c r="X193"/>
  <c r="X194"/>
  <c r="AA194" s="1"/>
  <c r="X195"/>
  <c r="X196"/>
  <c r="AA196" s="1"/>
  <c r="X197"/>
  <c r="X198"/>
  <c r="AA198" s="1"/>
  <c r="X14"/>
  <c r="AA14" s="1"/>
  <c r="T15"/>
  <c r="T16"/>
  <c r="W16" s="1"/>
  <c r="T17"/>
  <c r="T18"/>
  <c r="W18" s="1"/>
  <c r="T19"/>
  <c r="T20"/>
  <c r="W20" s="1"/>
  <c r="T21"/>
  <c r="T22"/>
  <c r="W22" s="1"/>
  <c r="T23"/>
  <c r="T24"/>
  <c r="W24" s="1"/>
  <c r="T25"/>
  <c r="T26"/>
  <c r="W26" s="1"/>
  <c r="T27"/>
  <c r="T28"/>
  <c r="W28" s="1"/>
  <c r="T29"/>
  <c r="T30"/>
  <c r="W30" s="1"/>
  <c r="T31"/>
  <c r="T32"/>
  <c r="W32" s="1"/>
  <c r="T33"/>
  <c r="T34"/>
  <c r="W34" s="1"/>
  <c r="T35"/>
  <c r="T36"/>
  <c r="W36" s="1"/>
  <c r="T37"/>
  <c r="T38"/>
  <c r="W38" s="1"/>
  <c r="T39"/>
  <c r="T40"/>
  <c r="W40" s="1"/>
  <c r="T41"/>
  <c r="T42"/>
  <c r="W42" s="1"/>
  <c r="T43"/>
  <c r="T44"/>
  <c r="W44" s="1"/>
  <c r="T45"/>
  <c r="T46"/>
  <c r="W46" s="1"/>
  <c r="T47"/>
  <c r="T48"/>
  <c r="W48" s="1"/>
  <c r="T49"/>
  <c r="T50"/>
  <c r="W50" s="1"/>
  <c r="T51"/>
  <c r="T52"/>
  <c r="W52" s="1"/>
  <c r="T53"/>
  <c r="T54"/>
  <c r="W54" s="1"/>
  <c r="T55"/>
  <c r="T56"/>
  <c r="W56" s="1"/>
  <c r="T57"/>
  <c r="T58"/>
  <c r="W58" s="1"/>
  <c r="T59"/>
  <c r="T60"/>
  <c r="W60" s="1"/>
  <c r="T61"/>
  <c r="T62"/>
  <c r="W62" s="1"/>
  <c r="T63"/>
  <c r="T64"/>
  <c r="W64" s="1"/>
  <c r="T65"/>
  <c r="T66"/>
  <c r="W66" s="1"/>
  <c r="T67"/>
  <c r="T68"/>
  <c r="W68" s="1"/>
  <c r="T69"/>
  <c r="T70"/>
  <c r="W70" s="1"/>
  <c r="T71"/>
  <c r="T72"/>
  <c r="W72" s="1"/>
  <c r="T73"/>
  <c r="T74"/>
  <c r="W74" s="1"/>
  <c r="T75"/>
  <c r="T76"/>
  <c r="W76" s="1"/>
  <c r="T77"/>
  <c r="T78"/>
  <c r="W78" s="1"/>
  <c r="T79"/>
  <c r="T80"/>
  <c r="W80" s="1"/>
  <c r="T81"/>
  <c r="T82"/>
  <c r="W82" s="1"/>
  <c r="T83"/>
  <c r="T84"/>
  <c r="W84" s="1"/>
  <c r="T85"/>
  <c r="T86"/>
  <c r="W86" s="1"/>
  <c r="T87"/>
  <c r="T88"/>
  <c r="W88" s="1"/>
  <c r="T89"/>
  <c r="T90"/>
  <c r="W90" s="1"/>
  <c r="T91"/>
  <c r="T92"/>
  <c r="W92" s="1"/>
  <c r="T93"/>
  <c r="T94"/>
  <c r="W94" s="1"/>
  <c r="T95"/>
  <c r="T96"/>
  <c r="W96" s="1"/>
  <c r="T97"/>
  <c r="T98"/>
  <c r="W98" s="1"/>
  <c r="T99"/>
  <c r="T100"/>
  <c r="W100" s="1"/>
  <c r="T101"/>
  <c r="T102"/>
  <c r="W102" s="1"/>
  <c r="T103"/>
  <c r="T104"/>
  <c r="W104" s="1"/>
  <c r="T105"/>
  <c r="T106"/>
  <c r="W106" s="1"/>
  <c r="T107"/>
  <c r="T108"/>
  <c r="W108" s="1"/>
  <c r="T109"/>
  <c r="T110"/>
  <c r="W110" s="1"/>
  <c r="T111"/>
  <c r="T112"/>
  <c r="W112" s="1"/>
  <c r="T113"/>
  <c r="T114"/>
  <c r="W114" s="1"/>
  <c r="T115"/>
  <c r="T116"/>
  <c r="W116" s="1"/>
  <c r="T117"/>
  <c r="T118"/>
  <c r="W118" s="1"/>
  <c r="T119"/>
  <c r="T120"/>
  <c r="W120" s="1"/>
  <c r="T121"/>
  <c r="T122"/>
  <c r="W122" s="1"/>
  <c r="T123"/>
  <c r="T124"/>
  <c r="W124" s="1"/>
  <c r="T125"/>
  <c r="T126"/>
  <c r="W126" s="1"/>
  <c r="T127"/>
  <c r="T128"/>
  <c r="W128" s="1"/>
  <c r="T129"/>
  <c r="T130"/>
  <c r="W130" s="1"/>
  <c r="T131"/>
  <c r="T132"/>
  <c r="W132" s="1"/>
  <c r="T133"/>
  <c r="T134"/>
  <c r="W134" s="1"/>
  <c r="T135"/>
  <c r="T136"/>
  <c r="W136" s="1"/>
  <c r="T137"/>
  <c r="T138"/>
  <c r="W138" s="1"/>
  <c r="T139"/>
  <c r="T140"/>
  <c r="W140" s="1"/>
  <c r="T141"/>
  <c r="T142"/>
  <c r="W142" s="1"/>
  <c r="T143"/>
  <c r="T144"/>
  <c r="W144" s="1"/>
  <c r="T145"/>
  <c r="T146"/>
  <c r="W146" s="1"/>
  <c r="T147"/>
  <c r="T148"/>
  <c r="W148" s="1"/>
  <c r="T149"/>
  <c r="T150"/>
  <c r="W150" s="1"/>
  <c r="T151"/>
  <c r="T152"/>
  <c r="W152" s="1"/>
  <c r="T153"/>
  <c r="T154"/>
  <c r="W154" s="1"/>
  <c r="T155"/>
  <c r="T156"/>
  <c r="W156" s="1"/>
  <c r="T157"/>
  <c r="T158"/>
  <c r="W158" s="1"/>
  <c r="T159"/>
  <c r="T160"/>
  <c r="W160" s="1"/>
  <c r="T161"/>
  <c r="T162"/>
  <c r="W162" s="1"/>
  <c r="T163"/>
  <c r="T164"/>
  <c r="W164" s="1"/>
  <c r="T165"/>
  <c r="T166"/>
  <c r="W166" s="1"/>
  <c r="T167"/>
  <c r="T168"/>
  <c r="W168" s="1"/>
  <c r="T169"/>
  <c r="T170"/>
  <c r="W170" s="1"/>
  <c r="T171"/>
  <c r="T172"/>
  <c r="W172" s="1"/>
  <c r="T173"/>
  <c r="T174"/>
  <c r="W174" s="1"/>
  <c r="T175"/>
  <c r="T176"/>
  <c r="W176" s="1"/>
  <c r="T177"/>
  <c r="T178"/>
  <c r="W178" s="1"/>
  <c r="T179"/>
  <c r="T180"/>
  <c r="W180" s="1"/>
  <c r="T181"/>
  <c r="T182"/>
  <c r="W182" s="1"/>
  <c r="T183"/>
  <c r="T184"/>
  <c r="W184" s="1"/>
  <c r="T185"/>
  <c r="T186"/>
  <c r="W186" s="1"/>
  <c r="T187"/>
  <c r="T188"/>
  <c r="W188" s="1"/>
  <c r="T189"/>
  <c r="T190"/>
  <c r="W190" s="1"/>
  <c r="T191"/>
  <c r="T192"/>
  <c r="W192" s="1"/>
  <c r="T193"/>
  <c r="T194"/>
  <c r="W194" s="1"/>
  <c r="T195"/>
  <c r="T196"/>
  <c r="W196" s="1"/>
  <c r="T197"/>
  <c r="T198"/>
  <c r="W198" s="1"/>
  <c r="T14"/>
  <c r="W14" s="1"/>
  <c r="P15"/>
  <c r="P16"/>
  <c r="S16" s="1"/>
  <c r="P17"/>
  <c r="P18"/>
  <c r="S18" s="1"/>
  <c r="P19"/>
  <c r="P20"/>
  <c r="S20" s="1"/>
  <c r="P21"/>
  <c r="P22"/>
  <c r="S22" s="1"/>
  <c r="P23"/>
  <c r="P24"/>
  <c r="S24" s="1"/>
  <c r="P25"/>
  <c r="P26"/>
  <c r="S26" s="1"/>
  <c r="P27"/>
  <c r="P28"/>
  <c r="S28" s="1"/>
  <c r="P29"/>
  <c r="P30"/>
  <c r="S30" s="1"/>
  <c r="P31"/>
  <c r="P32"/>
  <c r="S32" s="1"/>
  <c r="P33"/>
  <c r="P34"/>
  <c r="S34" s="1"/>
  <c r="P35"/>
  <c r="P36"/>
  <c r="S36" s="1"/>
  <c r="P37"/>
  <c r="P38"/>
  <c r="S38" s="1"/>
  <c r="P39"/>
  <c r="P40"/>
  <c r="S40" s="1"/>
  <c r="P41"/>
  <c r="P42"/>
  <c r="S42" s="1"/>
  <c r="P43"/>
  <c r="P44"/>
  <c r="S44" s="1"/>
  <c r="P45"/>
  <c r="P46"/>
  <c r="S46" s="1"/>
  <c r="P47"/>
  <c r="P48"/>
  <c r="S48" s="1"/>
  <c r="P49"/>
  <c r="P50"/>
  <c r="S50" s="1"/>
  <c r="P51"/>
  <c r="P52"/>
  <c r="S52" s="1"/>
  <c r="P53"/>
  <c r="P54"/>
  <c r="S54" s="1"/>
  <c r="P55"/>
  <c r="P56"/>
  <c r="S56" s="1"/>
  <c r="P57"/>
  <c r="P58"/>
  <c r="S58" s="1"/>
  <c r="P59"/>
  <c r="P60"/>
  <c r="S60" s="1"/>
  <c r="P61"/>
  <c r="P62"/>
  <c r="S62" s="1"/>
  <c r="P63"/>
  <c r="P64"/>
  <c r="S64" s="1"/>
  <c r="P65"/>
  <c r="P66"/>
  <c r="S66" s="1"/>
  <c r="P67"/>
  <c r="P68"/>
  <c r="S68" s="1"/>
  <c r="P69"/>
  <c r="P70"/>
  <c r="S70" s="1"/>
  <c r="P71"/>
  <c r="P72"/>
  <c r="S72" s="1"/>
  <c r="P73"/>
  <c r="P74"/>
  <c r="S74" s="1"/>
  <c r="P75"/>
  <c r="P76"/>
  <c r="S76" s="1"/>
  <c r="P77"/>
  <c r="P78"/>
  <c r="S78" s="1"/>
  <c r="P79"/>
  <c r="P80"/>
  <c r="S80" s="1"/>
  <c r="P81"/>
  <c r="P82"/>
  <c r="S82" s="1"/>
  <c r="P83"/>
  <c r="P84"/>
  <c r="S84" s="1"/>
  <c r="P85"/>
  <c r="P86"/>
  <c r="S86" s="1"/>
  <c r="P87"/>
  <c r="P88"/>
  <c r="S88" s="1"/>
  <c r="P89"/>
  <c r="P90"/>
  <c r="S90" s="1"/>
  <c r="P91"/>
  <c r="P92"/>
  <c r="S92" s="1"/>
  <c r="P93"/>
  <c r="P94"/>
  <c r="S94" s="1"/>
  <c r="P95"/>
  <c r="P96"/>
  <c r="S96" s="1"/>
  <c r="P97"/>
  <c r="P98"/>
  <c r="S98" s="1"/>
  <c r="P99"/>
  <c r="P100"/>
  <c r="S100" s="1"/>
  <c r="P101"/>
  <c r="P102"/>
  <c r="S102" s="1"/>
  <c r="P103"/>
  <c r="P104"/>
  <c r="S104" s="1"/>
  <c r="P105"/>
  <c r="P106"/>
  <c r="S106" s="1"/>
  <c r="P107"/>
  <c r="P108"/>
  <c r="S108" s="1"/>
  <c r="P109"/>
  <c r="P110"/>
  <c r="S110" s="1"/>
  <c r="P111"/>
  <c r="P112"/>
  <c r="S112" s="1"/>
  <c r="P113"/>
  <c r="P114"/>
  <c r="S114" s="1"/>
  <c r="P115"/>
  <c r="P116"/>
  <c r="S116" s="1"/>
  <c r="P117"/>
  <c r="P118"/>
  <c r="S118" s="1"/>
  <c r="P119"/>
  <c r="P120"/>
  <c r="S120" s="1"/>
  <c r="P121"/>
  <c r="P122"/>
  <c r="S122" s="1"/>
  <c r="P123"/>
  <c r="P124"/>
  <c r="S124" s="1"/>
  <c r="P125"/>
  <c r="P126"/>
  <c r="S126" s="1"/>
  <c r="P127"/>
  <c r="P128"/>
  <c r="S128" s="1"/>
  <c r="P129"/>
  <c r="P130"/>
  <c r="S130" s="1"/>
  <c r="P131"/>
  <c r="P132"/>
  <c r="S132" s="1"/>
  <c r="P133"/>
  <c r="P134"/>
  <c r="S134" s="1"/>
  <c r="P135"/>
  <c r="P136"/>
  <c r="S136" s="1"/>
  <c r="P137"/>
  <c r="P138"/>
  <c r="S138" s="1"/>
  <c r="P139"/>
  <c r="P140"/>
  <c r="S140" s="1"/>
  <c r="P141"/>
  <c r="P142"/>
  <c r="S142" s="1"/>
  <c r="P143"/>
  <c r="P144"/>
  <c r="S144" s="1"/>
  <c r="P145"/>
  <c r="P146"/>
  <c r="S146" s="1"/>
  <c r="P147"/>
  <c r="P148"/>
  <c r="S148" s="1"/>
  <c r="P149"/>
  <c r="P150"/>
  <c r="S150" s="1"/>
  <c r="P151"/>
  <c r="P152"/>
  <c r="S152" s="1"/>
  <c r="P153"/>
  <c r="P154"/>
  <c r="S154" s="1"/>
  <c r="P155"/>
  <c r="P156"/>
  <c r="S156" s="1"/>
  <c r="P157"/>
  <c r="P158"/>
  <c r="S158" s="1"/>
  <c r="P159"/>
  <c r="P160"/>
  <c r="S160" s="1"/>
  <c r="P161"/>
  <c r="P162"/>
  <c r="S162" s="1"/>
  <c r="P163"/>
  <c r="P164"/>
  <c r="S164" s="1"/>
  <c r="P165"/>
  <c r="P166"/>
  <c r="S166" s="1"/>
  <c r="P167"/>
  <c r="P168"/>
  <c r="S168" s="1"/>
  <c r="P169"/>
  <c r="P170"/>
  <c r="S170" s="1"/>
  <c r="P171"/>
  <c r="P172"/>
  <c r="S172" s="1"/>
  <c r="P173"/>
  <c r="P174"/>
  <c r="S174" s="1"/>
  <c r="P175"/>
  <c r="P176"/>
  <c r="S176" s="1"/>
  <c r="P177"/>
  <c r="P178"/>
  <c r="S178" s="1"/>
  <c r="P179"/>
  <c r="P180"/>
  <c r="S180" s="1"/>
  <c r="P181"/>
  <c r="P182"/>
  <c r="S182" s="1"/>
  <c r="P183"/>
  <c r="P184"/>
  <c r="S184" s="1"/>
  <c r="P185"/>
  <c r="P186"/>
  <c r="S186" s="1"/>
  <c r="P187"/>
  <c r="P188"/>
  <c r="S188" s="1"/>
  <c r="P189"/>
  <c r="P190"/>
  <c r="S190" s="1"/>
  <c r="P191"/>
  <c r="P192"/>
  <c r="S192" s="1"/>
  <c r="P193"/>
  <c r="P194"/>
  <c r="S194" s="1"/>
  <c r="P195"/>
  <c r="P196"/>
  <c r="S196" s="1"/>
  <c r="P197"/>
  <c r="P198"/>
  <c r="S198" s="1"/>
  <c r="P14"/>
  <c r="S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X14" i="81"/>
  <c r="T14"/>
  <c r="P14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X15" i="84"/>
  <c r="AA15" s="1"/>
  <c r="X16"/>
  <c r="AA16" s="1"/>
  <c r="X17"/>
  <c r="AA17" s="1"/>
  <c r="X18"/>
  <c r="AA18" s="1"/>
  <c r="X20"/>
  <c r="X21"/>
  <c r="AA21" s="1"/>
  <c r="X32"/>
  <c r="X33"/>
  <c r="AA33" s="1"/>
  <c r="X34"/>
  <c r="X35"/>
  <c r="AA35" s="1"/>
  <c r="X36"/>
  <c r="X37"/>
  <c r="AA37" s="1"/>
  <c r="X38"/>
  <c r="X39"/>
  <c r="AA39" s="1"/>
  <c r="X40"/>
  <c r="X41"/>
  <c r="AA41" s="1"/>
  <c r="X42"/>
  <c r="X43"/>
  <c r="AA43" s="1"/>
  <c r="X44"/>
  <c r="X45"/>
  <c r="AA45" s="1"/>
  <c r="X46"/>
  <c r="X47"/>
  <c r="AA47" s="1"/>
  <c r="X48"/>
  <c r="X49"/>
  <c r="AA49" s="1"/>
  <c r="X50"/>
  <c r="X51"/>
  <c r="AA51" s="1"/>
  <c r="X52"/>
  <c r="X53"/>
  <c r="AA53" s="1"/>
  <c r="X54"/>
  <c r="X55"/>
  <c r="AA55" s="1"/>
  <c r="X56"/>
  <c r="X57"/>
  <c r="AA57" s="1"/>
  <c r="X58"/>
  <c r="X59"/>
  <c r="AA59" s="1"/>
  <c r="X60"/>
  <c r="X61"/>
  <c r="AA61" s="1"/>
  <c r="X62"/>
  <c r="X63"/>
  <c r="AA63" s="1"/>
  <c r="X64"/>
  <c r="X65"/>
  <c r="AA65" s="1"/>
  <c r="X66"/>
  <c r="X67"/>
  <c r="AA67" s="1"/>
  <c r="X68"/>
  <c r="X69"/>
  <c r="AA69" s="1"/>
  <c r="X70"/>
  <c r="X71"/>
  <c r="AA71" s="1"/>
  <c r="X72"/>
  <c r="X73"/>
  <c r="AA73" s="1"/>
  <c r="X74"/>
  <c r="X75"/>
  <c r="AA75" s="1"/>
  <c r="X76"/>
  <c r="X77"/>
  <c r="AA77" s="1"/>
  <c r="X78"/>
  <c r="X79"/>
  <c r="AA79" s="1"/>
  <c r="X80"/>
  <c r="X81"/>
  <c r="AA81" s="1"/>
  <c r="X82"/>
  <c r="X83"/>
  <c r="AA83" s="1"/>
  <c r="X84"/>
  <c r="X85"/>
  <c r="AA85" s="1"/>
  <c r="X86"/>
  <c r="X87"/>
  <c r="AA87" s="1"/>
  <c r="X88"/>
  <c r="X89"/>
  <c r="AA89" s="1"/>
  <c r="X90"/>
  <c r="X91"/>
  <c r="AA91" s="1"/>
  <c r="X92"/>
  <c r="X93"/>
  <c r="AA93" s="1"/>
  <c r="X94"/>
  <c r="X95"/>
  <c r="AA95" s="1"/>
  <c r="X96"/>
  <c r="X97"/>
  <c r="AA97" s="1"/>
  <c r="X98"/>
  <c r="X99"/>
  <c r="AA99" s="1"/>
  <c r="X100"/>
  <c r="X101"/>
  <c r="AA101" s="1"/>
  <c r="X102"/>
  <c r="X103"/>
  <c r="AA103" s="1"/>
  <c r="X104"/>
  <c r="X105"/>
  <c r="AA105" s="1"/>
  <c r="X106"/>
  <c r="X107"/>
  <c r="AA107" s="1"/>
  <c r="X108"/>
  <c r="X109"/>
  <c r="AA109" s="1"/>
  <c r="X110"/>
  <c r="X111"/>
  <c r="AA111" s="1"/>
  <c r="X112"/>
  <c r="X113"/>
  <c r="AA113" s="1"/>
  <c r="X114"/>
  <c r="X115"/>
  <c r="AA115" s="1"/>
  <c r="X116"/>
  <c r="X117"/>
  <c r="AA117" s="1"/>
  <c r="X118"/>
  <c r="X119"/>
  <c r="AA119" s="1"/>
  <c r="X120"/>
  <c r="X121"/>
  <c r="AA121" s="1"/>
  <c r="X194"/>
  <c r="X195"/>
  <c r="AA195" s="1"/>
  <c r="X196"/>
  <c r="X14"/>
  <c r="AA14" s="1"/>
  <c r="T15"/>
  <c r="W15" s="1"/>
  <c r="T16"/>
  <c r="W16" s="1"/>
  <c r="T17"/>
  <c r="W17" s="1"/>
  <c r="T18"/>
  <c r="W18" s="1"/>
  <c r="T20"/>
  <c r="T21"/>
  <c r="W21" s="1"/>
  <c r="T32"/>
  <c r="T33"/>
  <c r="W33" s="1"/>
  <c r="T34"/>
  <c r="T35"/>
  <c r="W35" s="1"/>
  <c r="T36"/>
  <c r="T37"/>
  <c r="W37" s="1"/>
  <c r="T38"/>
  <c r="T39"/>
  <c r="W39" s="1"/>
  <c r="T40"/>
  <c r="T41"/>
  <c r="W41" s="1"/>
  <c r="T42"/>
  <c r="T43"/>
  <c r="W43" s="1"/>
  <c r="T44"/>
  <c r="T45"/>
  <c r="W45" s="1"/>
  <c r="T46"/>
  <c r="T47"/>
  <c r="W47" s="1"/>
  <c r="T48"/>
  <c r="T49"/>
  <c r="W49" s="1"/>
  <c r="T50"/>
  <c r="T51"/>
  <c r="W51" s="1"/>
  <c r="T52"/>
  <c r="T53"/>
  <c r="W53" s="1"/>
  <c r="T54"/>
  <c r="T55"/>
  <c r="W55" s="1"/>
  <c r="T56"/>
  <c r="T57"/>
  <c r="W57" s="1"/>
  <c r="T58"/>
  <c r="T59"/>
  <c r="W59" s="1"/>
  <c r="T60"/>
  <c r="T61"/>
  <c r="W61" s="1"/>
  <c r="T62"/>
  <c r="T63"/>
  <c r="W63" s="1"/>
  <c r="T64"/>
  <c r="T65"/>
  <c r="W65" s="1"/>
  <c r="T66"/>
  <c r="T67"/>
  <c r="W67" s="1"/>
  <c r="T68"/>
  <c r="T69"/>
  <c r="W69" s="1"/>
  <c r="T70"/>
  <c r="T71"/>
  <c r="W71" s="1"/>
  <c r="T72"/>
  <c r="T73"/>
  <c r="W73" s="1"/>
  <c r="T74"/>
  <c r="T75"/>
  <c r="W75" s="1"/>
  <c r="T76"/>
  <c r="T77"/>
  <c r="W77" s="1"/>
  <c r="T78"/>
  <c r="T79"/>
  <c r="W79" s="1"/>
  <c r="T80"/>
  <c r="T81"/>
  <c r="W81" s="1"/>
  <c r="T82"/>
  <c r="T83"/>
  <c r="W83" s="1"/>
  <c r="T84"/>
  <c r="T85"/>
  <c r="W85" s="1"/>
  <c r="T86"/>
  <c r="T87"/>
  <c r="W87" s="1"/>
  <c r="T88"/>
  <c r="T89"/>
  <c r="W89" s="1"/>
  <c r="T90"/>
  <c r="T91"/>
  <c r="W91" s="1"/>
  <c r="T92"/>
  <c r="T93"/>
  <c r="W93" s="1"/>
  <c r="T94"/>
  <c r="T95"/>
  <c r="W95" s="1"/>
  <c r="T96"/>
  <c r="T97"/>
  <c r="W97" s="1"/>
  <c r="T98"/>
  <c r="T99"/>
  <c r="W99" s="1"/>
  <c r="T100"/>
  <c r="T101"/>
  <c r="W101" s="1"/>
  <c r="T102"/>
  <c r="T103"/>
  <c r="W103" s="1"/>
  <c r="T104"/>
  <c r="T105"/>
  <c r="W105" s="1"/>
  <c r="T106"/>
  <c r="T107"/>
  <c r="W107" s="1"/>
  <c r="T108"/>
  <c r="T109"/>
  <c r="W109" s="1"/>
  <c r="T110"/>
  <c r="T111"/>
  <c r="W111" s="1"/>
  <c r="T112"/>
  <c r="T113"/>
  <c r="W113" s="1"/>
  <c r="T114"/>
  <c r="T115"/>
  <c r="W115" s="1"/>
  <c r="T116"/>
  <c r="T117"/>
  <c r="W117" s="1"/>
  <c r="T118"/>
  <c r="T119"/>
  <c r="W119" s="1"/>
  <c r="T120"/>
  <c r="T121"/>
  <c r="W121" s="1"/>
  <c r="T194"/>
  <c r="T195"/>
  <c r="W195" s="1"/>
  <c r="T196"/>
  <c r="T14"/>
  <c r="W14" s="1"/>
  <c r="P15"/>
  <c r="S15" s="1"/>
  <c r="P16"/>
  <c r="S16" s="1"/>
  <c r="P17"/>
  <c r="S17" s="1"/>
  <c r="P18"/>
  <c r="S18" s="1"/>
  <c r="P20"/>
  <c r="S20" s="1"/>
  <c r="P21"/>
  <c r="S21" s="1"/>
  <c r="P32"/>
  <c r="S32" s="1"/>
  <c r="P33"/>
  <c r="S33" s="1"/>
  <c r="P34"/>
  <c r="S34" s="1"/>
  <c r="P35"/>
  <c r="S35" s="1"/>
  <c r="P36"/>
  <c r="S36" s="1"/>
  <c r="P37"/>
  <c r="S37" s="1"/>
  <c r="P38"/>
  <c r="S38" s="1"/>
  <c r="P39"/>
  <c r="S39" s="1"/>
  <c r="P40"/>
  <c r="S40" s="1"/>
  <c r="P41"/>
  <c r="S41" s="1"/>
  <c r="P42"/>
  <c r="S42" s="1"/>
  <c r="P43"/>
  <c r="S43" s="1"/>
  <c r="P44"/>
  <c r="S44" s="1"/>
  <c r="P45"/>
  <c r="S45" s="1"/>
  <c r="P46"/>
  <c r="S46" s="1"/>
  <c r="P47"/>
  <c r="S47" s="1"/>
  <c r="P48"/>
  <c r="S48" s="1"/>
  <c r="P49"/>
  <c r="S49" s="1"/>
  <c r="P50"/>
  <c r="S50" s="1"/>
  <c r="P51"/>
  <c r="S51" s="1"/>
  <c r="P52"/>
  <c r="S52" s="1"/>
  <c r="P53"/>
  <c r="S53" s="1"/>
  <c r="P54"/>
  <c r="S54" s="1"/>
  <c r="P55"/>
  <c r="S55" s="1"/>
  <c r="P56"/>
  <c r="S56" s="1"/>
  <c r="P57"/>
  <c r="S57" s="1"/>
  <c r="P58"/>
  <c r="S58" s="1"/>
  <c r="P59"/>
  <c r="S59" s="1"/>
  <c r="P60"/>
  <c r="S60" s="1"/>
  <c r="P61"/>
  <c r="S61" s="1"/>
  <c r="P62"/>
  <c r="S62" s="1"/>
  <c r="P63"/>
  <c r="S63" s="1"/>
  <c r="P64"/>
  <c r="S64" s="1"/>
  <c r="P65"/>
  <c r="S65" s="1"/>
  <c r="P66"/>
  <c r="S66" s="1"/>
  <c r="P67"/>
  <c r="S67" s="1"/>
  <c r="P68"/>
  <c r="S68" s="1"/>
  <c r="P69"/>
  <c r="S69" s="1"/>
  <c r="P70"/>
  <c r="S70" s="1"/>
  <c r="P71"/>
  <c r="S71" s="1"/>
  <c r="P72"/>
  <c r="S72" s="1"/>
  <c r="P73"/>
  <c r="S73" s="1"/>
  <c r="P74"/>
  <c r="S74" s="1"/>
  <c r="P75"/>
  <c r="S75" s="1"/>
  <c r="P76"/>
  <c r="S76" s="1"/>
  <c r="P77"/>
  <c r="S77" s="1"/>
  <c r="P78"/>
  <c r="S78" s="1"/>
  <c r="P79"/>
  <c r="S79" s="1"/>
  <c r="P80"/>
  <c r="S80" s="1"/>
  <c r="P81"/>
  <c r="S81" s="1"/>
  <c r="P82"/>
  <c r="S82" s="1"/>
  <c r="P83"/>
  <c r="S83" s="1"/>
  <c r="P84"/>
  <c r="S84" s="1"/>
  <c r="P85"/>
  <c r="S85" s="1"/>
  <c r="P86"/>
  <c r="S86" s="1"/>
  <c r="P87"/>
  <c r="S87" s="1"/>
  <c r="P88"/>
  <c r="S88" s="1"/>
  <c r="P89"/>
  <c r="S89" s="1"/>
  <c r="P90"/>
  <c r="S90" s="1"/>
  <c r="P91"/>
  <c r="S91" s="1"/>
  <c r="P92"/>
  <c r="S92" s="1"/>
  <c r="P93"/>
  <c r="S93" s="1"/>
  <c r="P94"/>
  <c r="S94" s="1"/>
  <c r="P95"/>
  <c r="S95" s="1"/>
  <c r="P96"/>
  <c r="S96" s="1"/>
  <c r="P97"/>
  <c r="S97" s="1"/>
  <c r="P98"/>
  <c r="S98" s="1"/>
  <c r="P99"/>
  <c r="S99" s="1"/>
  <c r="P100"/>
  <c r="S100" s="1"/>
  <c r="P101"/>
  <c r="S101" s="1"/>
  <c r="P102"/>
  <c r="S102" s="1"/>
  <c r="P103"/>
  <c r="S103" s="1"/>
  <c r="P104"/>
  <c r="S104" s="1"/>
  <c r="P105"/>
  <c r="S105" s="1"/>
  <c r="P106"/>
  <c r="S106" s="1"/>
  <c r="P107"/>
  <c r="S107" s="1"/>
  <c r="P108"/>
  <c r="S108" s="1"/>
  <c r="P109"/>
  <c r="S109" s="1"/>
  <c r="P110"/>
  <c r="S110" s="1"/>
  <c r="P111"/>
  <c r="S111" s="1"/>
  <c r="P112"/>
  <c r="S112" s="1"/>
  <c r="P113"/>
  <c r="S113" s="1"/>
  <c r="P114"/>
  <c r="S114" s="1"/>
  <c r="P115"/>
  <c r="S115" s="1"/>
  <c r="P116"/>
  <c r="S116" s="1"/>
  <c r="P117"/>
  <c r="S117" s="1"/>
  <c r="P118"/>
  <c r="S118" s="1"/>
  <c r="P119"/>
  <c r="S119" s="1"/>
  <c r="P120"/>
  <c r="S120" s="1"/>
  <c r="P121"/>
  <c r="S121" s="1"/>
  <c r="P122"/>
  <c r="S122" s="1"/>
  <c r="P123"/>
  <c r="S123" s="1"/>
  <c r="P124"/>
  <c r="S124" s="1"/>
  <c r="P125"/>
  <c r="S125" s="1"/>
  <c r="P126"/>
  <c r="S126" s="1"/>
  <c r="P127"/>
  <c r="S127" s="1"/>
  <c r="P128"/>
  <c r="S128" s="1"/>
  <c r="P129"/>
  <c r="S129" s="1"/>
  <c r="P130"/>
  <c r="S130" s="1"/>
  <c r="P131"/>
  <c r="S131" s="1"/>
  <c r="P132"/>
  <c r="S132" s="1"/>
  <c r="P133"/>
  <c r="S133" s="1"/>
  <c r="P134"/>
  <c r="S134" s="1"/>
  <c r="P135"/>
  <c r="S135" s="1"/>
  <c r="P136"/>
  <c r="S136" s="1"/>
  <c r="P137"/>
  <c r="S137" s="1"/>
  <c r="P138"/>
  <c r="S138" s="1"/>
  <c r="P139"/>
  <c r="S139" s="1"/>
  <c r="P140"/>
  <c r="S140" s="1"/>
  <c r="P141"/>
  <c r="S141" s="1"/>
  <c r="P142"/>
  <c r="S142" s="1"/>
  <c r="P143"/>
  <c r="S143" s="1"/>
  <c r="P144"/>
  <c r="S144" s="1"/>
  <c r="P145"/>
  <c r="S145" s="1"/>
  <c r="P146"/>
  <c r="S146" s="1"/>
  <c r="P147"/>
  <c r="S147" s="1"/>
  <c r="P148"/>
  <c r="S148" s="1"/>
  <c r="P149"/>
  <c r="S149" s="1"/>
  <c r="P150"/>
  <c r="S150" s="1"/>
  <c r="P151"/>
  <c r="S151" s="1"/>
  <c r="P152"/>
  <c r="S152" s="1"/>
  <c r="P153"/>
  <c r="S153" s="1"/>
  <c r="P154"/>
  <c r="S154" s="1"/>
  <c r="P155"/>
  <c r="S155" s="1"/>
  <c r="P156"/>
  <c r="S156" s="1"/>
  <c r="P157"/>
  <c r="S157" s="1"/>
  <c r="P158"/>
  <c r="S158" s="1"/>
  <c r="P159"/>
  <c r="S159" s="1"/>
  <c r="P160"/>
  <c r="S160" s="1"/>
  <c r="P161"/>
  <c r="S161" s="1"/>
  <c r="P162"/>
  <c r="S162" s="1"/>
  <c r="P163"/>
  <c r="S163" s="1"/>
  <c r="P164"/>
  <c r="S164" s="1"/>
  <c r="P165"/>
  <c r="S165" s="1"/>
  <c r="P166"/>
  <c r="S166" s="1"/>
  <c r="P167"/>
  <c r="S167" s="1"/>
  <c r="P168"/>
  <c r="S168" s="1"/>
  <c r="P169"/>
  <c r="S169" s="1"/>
  <c r="P170"/>
  <c r="S170" s="1"/>
  <c r="P171"/>
  <c r="S171" s="1"/>
  <c r="P172"/>
  <c r="S172" s="1"/>
  <c r="P173"/>
  <c r="S173" s="1"/>
  <c r="P174"/>
  <c r="S174" s="1"/>
  <c r="P175"/>
  <c r="S175" s="1"/>
  <c r="P176"/>
  <c r="S176" s="1"/>
  <c r="P177"/>
  <c r="S177" s="1"/>
  <c r="P178"/>
  <c r="S178" s="1"/>
  <c r="P179"/>
  <c r="S179" s="1"/>
  <c r="P180"/>
  <c r="S180" s="1"/>
  <c r="P181"/>
  <c r="S181" s="1"/>
  <c r="P182"/>
  <c r="S182" s="1"/>
  <c r="P183"/>
  <c r="S183" s="1"/>
  <c r="P184"/>
  <c r="S184" s="1"/>
  <c r="P185"/>
  <c r="S185" s="1"/>
  <c r="P186"/>
  <c r="S186" s="1"/>
  <c r="P187"/>
  <c r="S187" s="1"/>
  <c r="P188"/>
  <c r="S188" s="1"/>
  <c r="P189"/>
  <c r="S189" s="1"/>
  <c r="P190"/>
  <c r="S190" s="1"/>
  <c r="P191"/>
  <c r="S191" s="1"/>
  <c r="P192"/>
  <c r="S192" s="1"/>
  <c r="P194"/>
  <c r="S194" s="1"/>
  <c r="P195"/>
  <c r="S195" s="1"/>
  <c r="P196"/>
  <c r="S196" s="1"/>
  <c r="P198"/>
  <c r="S198" s="1"/>
  <c r="P14"/>
  <c r="S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4"/>
  <c r="O24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L14"/>
  <c r="O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X16" i="73"/>
  <c r="AA16" s="1"/>
  <c r="X18"/>
  <c r="AA18" s="1"/>
  <c r="X20"/>
  <c r="AA20" s="1"/>
  <c r="X22"/>
  <c r="AA22" s="1"/>
  <c r="X24"/>
  <c r="AA24" s="1"/>
  <c r="X26"/>
  <c r="AA26" s="1"/>
  <c r="X28"/>
  <c r="AA28" s="1"/>
  <c r="X30"/>
  <c r="AA30" s="1"/>
  <c r="X32"/>
  <c r="AA32" s="1"/>
  <c r="X34"/>
  <c r="AA34" s="1"/>
  <c r="X36"/>
  <c r="X38"/>
  <c r="AA38" s="1"/>
  <c r="X40"/>
  <c r="X42"/>
  <c r="AA42" s="1"/>
  <c r="X44"/>
  <c r="X46"/>
  <c r="AA46" s="1"/>
  <c r="X48"/>
  <c r="X50"/>
  <c r="AA50" s="1"/>
  <c r="X52"/>
  <c r="X54"/>
  <c r="AA54" s="1"/>
  <c r="X56"/>
  <c r="X58"/>
  <c r="AA58" s="1"/>
  <c r="X60"/>
  <c r="X62"/>
  <c r="AA62" s="1"/>
  <c r="X64"/>
  <c r="X66"/>
  <c r="AA66" s="1"/>
  <c r="X68"/>
  <c r="X70"/>
  <c r="AA70" s="1"/>
  <c r="X72"/>
  <c r="X74"/>
  <c r="AA74" s="1"/>
  <c r="X76"/>
  <c r="X78"/>
  <c r="AA78" s="1"/>
  <c r="X80"/>
  <c r="X82"/>
  <c r="AA82" s="1"/>
  <c r="X84"/>
  <c r="X85"/>
  <c r="AA85" s="1"/>
  <c r="X86"/>
  <c r="X87"/>
  <c r="AA87" s="1"/>
  <c r="X88"/>
  <c r="X89"/>
  <c r="AA89" s="1"/>
  <c r="X90"/>
  <c r="X91"/>
  <c r="AA91" s="1"/>
  <c r="X92"/>
  <c r="X93"/>
  <c r="AA93" s="1"/>
  <c r="X94"/>
  <c r="X95"/>
  <c r="AA95" s="1"/>
  <c r="X96"/>
  <c r="X97"/>
  <c r="AA97" s="1"/>
  <c r="X98"/>
  <c r="X99"/>
  <c r="AA99" s="1"/>
  <c r="X100"/>
  <c r="X101"/>
  <c r="AA101" s="1"/>
  <c r="X102"/>
  <c r="X103"/>
  <c r="AA103" s="1"/>
  <c r="X104"/>
  <c r="X105"/>
  <c r="AA105" s="1"/>
  <c r="X106"/>
  <c r="X107"/>
  <c r="AA107" s="1"/>
  <c r="X108"/>
  <c r="X109"/>
  <c r="AA109" s="1"/>
  <c r="X110"/>
  <c r="X111"/>
  <c r="AA111" s="1"/>
  <c r="X112"/>
  <c r="X113"/>
  <c r="AA113" s="1"/>
  <c r="X114"/>
  <c r="X115"/>
  <c r="AA115" s="1"/>
  <c r="X116"/>
  <c r="X117"/>
  <c r="AA117" s="1"/>
  <c r="X118"/>
  <c r="X119"/>
  <c r="AA119" s="1"/>
  <c r="X120"/>
  <c r="X121"/>
  <c r="AA121" s="1"/>
  <c r="X122"/>
  <c r="X123"/>
  <c r="AA123" s="1"/>
  <c r="X124"/>
  <c r="X125"/>
  <c r="AA125" s="1"/>
  <c r="X126"/>
  <c r="X127"/>
  <c r="AA127" s="1"/>
  <c r="X128"/>
  <c r="X129"/>
  <c r="AA129" s="1"/>
  <c r="X130"/>
  <c r="X131"/>
  <c r="AA131" s="1"/>
  <c r="X132"/>
  <c r="X133"/>
  <c r="AA133" s="1"/>
  <c r="X134"/>
  <c r="X135"/>
  <c r="AA135" s="1"/>
  <c r="X136"/>
  <c r="X137"/>
  <c r="AA137" s="1"/>
  <c r="X138"/>
  <c r="X139"/>
  <c r="AA139" s="1"/>
  <c r="X140"/>
  <c r="X141"/>
  <c r="AA141" s="1"/>
  <c r="X142"/>
  <c r="X143"/>
  <c r="AA143" s="1"/>
  <c r="X144"/>
  <c r="X145"/>
  <c r="AA145" s="1"/>
  <c r="X146"/>
  <c r="X147"/>
  <c r="AA147" s="1"/>
  <c r="X148"/>
  <c r="X149"/>
  <c r="AA149" s="1"/>
  <c r="X150"/>
  <c r="X151"/>
  <c r="AA151" s="1"/>
  <c r="X152"/>
  <c r="X153"/>
  <c r="AA153" s="1"/>
  <c r="X154"/>
  <c r="X155"/>
  <c r="AA155" s="1"/>
  <c r="X156"/>
  <c r="X157"/>
  <c r="AA157" s="1"/>
  <c r="X158"/>
  <c r="X159"/>
  <c r="AA159" s="1"/>
  <c r="X160"/>
  <c r="X161"/>
  <c r="AA161" s="1"/>
  <c r="X162"/>
  <c r="X163"/>
  <c r="AA163" s="1"/>
  <c r="X164"/>
  <c r="X165"/>
  <c r="AA165" s="1"/>
  <c r="X166"/>
  <c r="X167"/>
  <c r="AA167" s="1"/>
  <c r="X168"/>
  <c r="X169"/>
  <c r="AA169" s="1"/>
  <c r="X170"/>
  <c r="X171"/>
  <c r="AA171" s="1"/>
  <c r="X172"/>
  <c r="X173"/>
  <c r="AA173" s="1"/>
  <c r="X174"/>
  <c r="X175"/>
  <c r="AA175" s="1"/>
  <c r="X176"/>
  <c r="X177"/>
  <c r="AA177" s="1"/>
  <c r="X178"/>
  <c r="X179"/>
  <c r="AA179" s="1"/>
  <c r="X180"/>
  <c r="X181"/>
  <c r="AA181" s="1"/>
  <c r="X182"/>
  <c r="X183"/>
  <c r="AA183" s="1"/>
  <c r="X184"/>
  <c r="X185"/>
  <c r="AA185" s="1"/>
  <c r="X186"/>
  <c r="X187"/>
  <c r="AA187" s="1"/>
  <c r="X188"/>
  <c r="X189"/>
  <c r="AA189" s="1"/>
  <c r="X190"/>
  <c r="X191"/>
  <c r="AA191" s="1"/>
  <c r="X192"/>
  <c r="X193"/>
  <c r="AA193" s="1"/>
  <c r="X194"/>
  <c r="X195"/>
  <c r="AA195" s="1"/>
  <c r="X196"/>
  <c r="X197"/>
  <c r="AA197" s="1"/>
  <c r="X198"/>
  <c r="X14"/>
  <c r="AA14" s="1"/>
  <c r="T15"/>
  <c r="W15" s="1"/>
  <c r="T16"/>
  <c r="W16" s="1"/>
  <c r="T17"/>
  <c r="W17" s="1"/>
  <c r="T18"/>
  <c r="W18" s="1"/>
  <c r="T19"/>
  <c r="W19" s="1"/>
  <c r="T20"/>
  <c r="W20" s="1"/>
  <c r="T21"/>
  <c r="W21" s="1"/>
  <c r="T22"/>
  <c r="W22" s="1"/>
  <c r="T23"/>
  <c r="W23" s="1"/>
  <c r="T24"/>
  <c r="W24" s="1"/>
  <c r="T25"/>
  <c r="W25" s="1"/>
  <c r="T26"/>
  <c r="W26" s="1"/>
  <c r="T27"/>
  <c r="W27" s="1"/>
  <c r="T28"/>
  <c r="W28" s="1"/>
  <c r="T29"/>
  <c r="W29" s="1"/>
  <c r="T30"/>
  <c r="W30" s="1"/>
  <c r="T31"/>
  <c r="W31" s="1"/>
  <c r="T32"/>
  <c r="W32" s="1"/>
  <c r="T33"/>
  <c r="W33" s="1"/>
  <c r="T34"/>
  <c r="W34" s="1"/>
  <c r="T35"/>
  <c r="W35" s="1"/>
  <c r="T36"/>
  <c r="W36" s="1"/>
  <c r="T37"/>
  <c r="W37" s="1"/>
  <c r="T38"/>
  <c r="W38" s="1"/>
  <c r="T39"/>
  <c r="W39" s="1"/>
  <c r="T40"/>
  <c r="W40" s="1"/>
  <c r="T41"/>
  <c r="W41" s="1"/>
  <c r="T42"/>
  <c r="W42" s="1"/>
  <c r="T43"/>
  <c r="W43" s="1"/>
  <c r="T44"/>
  <c r="W44" s="1"/>
  <c r="T45"/>
  <c r="W45" s="1"/>
  <c r="T46"/>
  <c r="W46" s="1"/>
  <c r="T47"/>
  <c r="W47" s="1"/>
  <c r="T48"/>
  <c r="W48" s="1"/>
  <c r="T49"/>
  <c r="W49" s="1"/>
  <c r="T50"/>
  <c r="W50" s="1"/>
  <c r="T51"/>
  <c r="W51" s="1"/>
  <c r="T52"/>
  <c r="W52" s="1"/>
  <c r="T53"/>
  <c r="W53" s="1"/>
  <c r="T54"/>
  <c r="W54" s="1"/>
  <c r="T55"/>
  <c r="W55" s="1"/>
  <c r="T56"/>
  <c r="W56" s="1"/>
  <c r="T57"/>
  <c r="W57" s="1"/>
  <c r="T58"/>
  <c r="W58" s="1"/>
  <c r="T59"/>
  <c r="W59" s="1"/>
  <c r="T60"/>
  <c r="W60" s="1"/>
  <c r="T61"/>
  <c r="W61" s="1"/>
  <c r="T62"/>
  <c r="W62" s="1"/>
  <c r="T63"/>
  <c r="W63" s="1"/>
  <c r="T64"/>
  <c r="W64" s="1"/>
  <c r="T65"/>
  <c r="W65" s="1"/>
  <c r="T66"/>
  <c r="W66" s="1"/>
  <c r="T67"/>
  <c r="W67" s="1"/>
  <c r="T68"/>
  <c r="W68" s="1"/>
  <c r="T69"/>
  <c r="W69" s="1"/>
  <c r="T70"/>
  <c r="W70" s="1"/>
  <c r="T71"/>
  <c r="T72"/>
  <c r="W72" s="1"/>
  <c r="T73"/>
  <c r="T74"/>
  <c r="W74" s="1"/>
  <c r="T75"/>
  <c r="T76"/>
  <c r="W76" s="1"/>
  <c r="T77"/>
  <c r="T78"/>
  <c r="W78" s="1"/>
  <c r="T79"/>
  <c r="T80"/>
  <c r="W80" s="1"/>
  <c r="T81"/>
  <c r="T82"/>
  <c r="W82" s="1"/>
  <c r="T83"/>
  <c r="T84"/>
  <c r="W84" s="1"/>
  <c r="T85"/>
  <c r="T86"/>
  <c r="W86" s="1"/>
  <c r="T87"/>
  <c r="T88"/>
  <c r="W88" s="1"/>
  <c r="T89"/>
  <c r="T90"/>
  <c r="W90" s="1"/>
  <c r="T91"/>
  <c r="T92"/>
  <c r="W92" s="1"/>
  <c r="T93"/>
  <c r="T94"/>
  <c r="W94" s="1"/>
  <c r="T95"/>
  <c r="T96"/>
  <c r="W96" s="1"/>
  <c r="T97"/>
  <c r="T98"/>
  <c r="W98" s="1"/>
  <c r="T99"/>
  <c r="T100"/>
  <c r="W100" s="1"/>
  <c r="T101"/>
  <c r="T102"/>
  <c r="W102" s="1"/>
  <c r="T103"/>
  <c r="T104"/>
  <c r="W104" s="1"/>
  <c r="T105"/>
  <c r="T106"/>
  <c r="W106" s="1"/>
  <c r="T107"/>
  <c r="T108"/>
  <c r="W108" s="1"/>
  <c r="T109"/>
  <c r="T110"/>
  <c r="W110" s="1"/>
  <c r="T111"/>
  <c r="T112"/>
  <c r="W112" s="1"/>
  <c r="T113"/>
  <c r="T114"/>
  <c r="W114" s="1"/>
  <c r="T115"/>
  <c r="T116"/>
  <c r="W116" s="1"/>
  <c r="T117"/>
  <c r="T118"/>
  <c r="W118" s="1"/>
  <c r="T119"/>
  <c r="T120"/>
  <c r="W120" s="1"/>
  <c r="T121"/>
  <c r="T122"/>
  <c r="W122" s="1"/>
  <c r="T123"/>
  <c r="T124"/>
  <c r="W124" s="1"/>
  <c r="T125"/>
  <c r="T126"/>
  <c r="W126" s="1"/>
  <c r="T127"/>
  <c r="T128"/>
  <c r="W128" s="1"/>
  <c r="T129"/>
  <c r="T130"/>
  <c r="W130" s="1"/>
  <c r="T131"/>
  <c r="T132"/>
  <c r="W132" s="1"/>
  <c r="T133"/>
  <c r="T134"/>
  <c r="W134" s="1"/>
  <c r="T135"/>
  <c r="T136"/>
  <c r="W136" s="1"/>
  <c r="T137"/>
  <c r="T138"/>
  <c r="W138" s="1"/>
  <c r="T139"/>
  <c r="T140"/>
  <c r="W140" s="1"/>
  <c r="T141"/>
  <c r="T142"/>
  <c r="W142" s="1"/>
  <c r="T143"/>
  <c r="T144"/>
  <c r="W144" s="1"/>
  <c r="T145"/>
  <c r="T146"/>
  <c r="W146" s="1"/>
  <c r="T147"/>
  <c r="T148"/>
  <c r="W148" s="1"/>
  <c r="T149"/>
  <c r="T150"/>
  <c r="W150" s="1"/>
  <c r="T151"/>
  <c r="T152"/>
  <c r="W152" s="1"/>
  <c r="T153"/>
  <c r="T154"/>
  <c r="W154" s="1"/>
  <c r="T155"/>
  <c r="T156"/>
  <c r="W156" s="1"/>
  <c r="T157"/>
  <c r="T158"/>
  <c r="W158" s="1"/>
  <c r="T159"/>
  <c r="T160"/>
  <c r="W160" s="1"/>
  <c r="T161"/>
  <c r="T162"/>
  <c r="W162" s="1"/>
  <c r="T163"/>
  <c r="T164"/>
  <c r="W164" s="1"/>
  <c r="T165"/>
  <c r="T166"/>
  <c r="W166" s="1"/>
  <c r="T167"/>
  <c r="T168"/>
  <c r="W168" s="1"/>
  <c r="T169"/>
  <c r="T170"/>
  <c r="W170" s="1"/>
  <c r="T171"/>
  <c r="T172"/>
  <c r="W172" s="1"/>
  <c r="T173"/>
  <c r="T174"/>
  <c r="W174" s="1"/>
  <c r="T175"/>
  <c r="T176"/>
  <c r="W176" s="1"/>
  <c r="T177"/>
  <c r="T178"/>
  <c r="W178" s="1"/>
  <c r="T179"/>
  <c r="T180"/>
  <c r="W180" s="1"/>
  <c r="T181"/>
  <c r="T182"/>
  <c r="W182" s="1"/>
  <c r="T183"/>
  <c r="T184"/>
  <c r="W184" s="1"/>
  <c r="T185"/>
  <c r="T186"/>
  <c r="W186" s="1"/>
  <c r="T187"/>
  <c r="T188"/>
  <c r="W188" s="1"/>
  <c r="T189"/>
  <c r="T190"/>
  <c r="W190" s="1"/>
  <c r="T191"/>
  <c r="T192"/>
  <c r="W192" s="1"/>
  <c r="T193"/>
  <c r="T194"/>
  <c r="W194" s="1"/>
  <c r="T195"/>
  <c r="T196"/>
  <c r="W196" s="1"/>
  <c r="T197"/>
  <c r="T198"/>
  <c r="W198" s="1"/>
  <c r="P15"/>
  <c r="S15" s="1"/>
  <c r="P16"/>
  <c r="S16" s="1"/>
  <c r="P17"/>
  <c r="S17" s="1"/>
  <c r="P18"/>
  <c r="S18" s="1"/>
  <c r="P19"/>
  <c r="S19" s="1"/>
  <c r="P20"/>
  <c r="S20" s="1"/>
  <c r="P21"/>
  <c r="S21" s="1"/>
  <c r="P22"/>
  <c r="S22" s="1"/>
  <c r="P23"/>
  <c r="S23" s="1"/>
  <c r="P24"/>
  <c r="S24" s="1"/>
  <c r="P25"/>
  <c r="S25" s="1"/>
  <c r="P26"/>
  <c r="S26" s="1"/>
  <c r="P27"/>
  <c r="S27" s="1"/>
  <c r="P28"/>
  <c r="S28" s="1"/>
  <c r="P29"/>
  <c r="S29" s="1"/>
  <c r="P30"/>
  <c r="S30" s="1"/>
  <c r="P31"/>
  <c r="S31" s="1"/>
  <c r="P32"/>
  <c r="S32" s="1"/>
  <c r="P33"/>
  <c r="S33" s="1"/>
  <c r="P34"/>
  <c r="S34" s="1"/>
  <c r="P35"/>
  <c r="S35" s="1"/>
  <c r="P36"/>
  <c r="S36" s="1"/>
  <c r="P37"/>
  <c r="S37" s="1"/>
  <c r="P38"/>
  <c r="S38" s="1"/>
  <c r="P39"/>
  <c r="S39" s="1"/>
  <c r="P40"/>
  <c r="S40" s="1"/>
  <c r="P41"/>
  <c r="S41" s="1"/>
  <c r="P42"/>
  <c r="S42" s="1"/>
  <c r="P43"/>
  <c r="S43" s="1"/>
  <c r="P44"/>
  <c r="S44" s="1"/>
  <c r="P45"/>
  <c r="S45" s="1"/>
  <c r="P46"/>
  <c r="S46" s="1"/>
  <c r="P47"/>
  <c r="S47" s="1"/>
  <c r="P48"/>
  <c r="S48" s="1"/>
  <c r="P49"/>
  <c r="S49" s="1"/>
  <c r="P50"/>
  <c r="S50" s="1"/>
  <c r="P51"/>
  <c r="S51" s="1"/>
  <c r="P52"/>
  <c r="S52" s="1"/>
  <c r="P53"/>
  <c r="S53" s="1"/>
  <c r="P54"/>
  <c r="S54" s="1"/>
  <c r="P55"/>
  <c r="S55" s="1"/>
  <c r="P56"/>
  <c r="S56" s="1"/>
  <c r="P57"/>
  <c r="S57" s="1"/>
  <c r="P58"/>
  <c r="S58" s="1"/>
  <c r="P59"/>
  <c r="S59" s="1"/>
  <c r="P60"/>
  <c r="S60" s="1"/>
  <c r="P61"/>
  <c r="S61" s="1"/>
  <c r="P62"/>
  <c r="S62" s="1"/>
  <c r="P63"/>
  <c r="S63" s="1"/>
  <c r="P64"/>
  <c r="S64" s="1"/>
  <c r="P65"/>
  <c r="S65" s="1"/>
  <c r="P66"/>
  <c r="S66" s="1"/>
  <c r="P67"/>
  <c r="S67" s="1"/>
  <c r="P68"/>
  <c r="S68" s="1"/>
  <c r="P69"/>
  <c r="S69" s="1"/>
  <c r="P70"/>
  <c r="S70" s="1"/>
  <c r="P71"/>
  <c r="S71" s="1"/>
  <c r="P72"/>
  <c r="S72" s="1"/>
  <c r="P73"/>
  <c r="S73" s="1"/>
  <c r="P74"/>
  <c r="S74" s="1"/>
  <c r="P75"/>
  <c r="S75" s="1"/>
  <c r="P76"/>
  <c r="S76" s="1"/>
  <c r="P77"/>
  <c r="S77" s="1"/>
  <c r="P78"/>
  <c r="S78" s="1"/>
  <c r="P79"/>
  <c r="S79" s="1"/>
  <c r="P80"/>
  <c r="S80" s="1"/>
  <c r="P81"/>
  <c r="S81" s="1"/>
  <c r="P82"/>
  <c r="S82" s="1"/>
  <c r="P83"/>
  <c r="S83" s="1"/>
  <c r="P84"/>
  <c r="S84" s="1"/>
  <c r="P85"/>
  <c r="S85" s="1"/>
  <c r="P86"/>
  <c r="S86" s="1"/>
  <c r="P87"/>
  <c r="S87" s="1"/>
  <c r="P88"/>
  <c r="S88" s="1"/>
  <c r="P89"/>
  <c r="S89" s="1"/>
  <c r="P90"/>
  <c r="S90" s="1"/>
  <c r="P91"/>
  <c r="S91" s="1"/>
  <c r="P92"/>
  <c r="S92" s="1"/>
  <c r="P93"/>
  <c r="S93" s="1"/>
  <c r="P94"/>
  <c r="S94" s="1"/>
  <c r="P95"/>
  <c r="S95" s="1"/>
  <c r="P96"/>
  <c r="S96" s="1"/>
  <c r="P97"/>
  <c r="S97" s="1"/>
  <c r="P98"/>
  <c r="S98" s="1"/>
  <c r="P99"/>
  <c r="S99" s="1"/>
  <c r="P100"/>
  <c r="S100" s="1"/>
  <c r="P101"/>
  <c r="S101" s="1"/>
  <c r="P102"/>
  <c r="S102" s="1"/>
  <c r="P103"/>
  <c r="S103" s="1"/>
  <c r="P104"/>
  <c r="S104" s="1"/>
  <c r="P105"/>
  <c r="S105" s="1"/>
  <c r="P106"/>
  <c r="S106" s="1"/>
  <c r="P107"/>
  <c r="S107" s="1"/>
  <c r="P108"/>
  <c r="S108" s="1"/>
  <c r="P109"/>
  <c r="S109" s="1"/>
  <c r="P110"/>
  <c r="S110" s="1"/>
  <c r="P111"/>
  <c r="S111" s="1"/>
  <c r="P112"/>
  <c r="S112" s="1"/>
  <c r="P113"/>
  <c r="S113" s="1"/>
  <c r="P114"/>
  <c r="P115"/>
  <c r="S115" s="1"/>
  <c r="P116"/>
  <c r="P117"/>
  <c r="S117" s="1"/>
  <c r="P118"/>
  <c r="P119"/>
  <c r="S119" s="1"/>
  <c r="P120"/>
  <c r="P121"/>
  <c r="S121" s="1"/>
  <c r="P122"/>
  <c r="P123"/>
  <c r="S123" s="1"/>
  <c r="P124"/>
  <c r="P125"/>
  <c r="S125" s="1"/>
  <c r="P126"/>
  <c r="P127"/>
  <c r="S127" s="1"/>
  <c r="P128"/>
  <c r="P129"/>
  <c r="S129" s="1"/>
  <c r="P130"/>
  <c r="P131"/>
  <c r="S131" s="1"/>
  <c r="P132"/>
  <c r="P133"/>
  <c r="S133" s="1"/>
  <c r="P134"/>
  <c r="P135"/>
  <c r="S135" s="1"/>
  <c r="P136"/>
  <c r="P137"/>
  <c r="S137" s="1"/>
  <c r="P138"/>
  <c r="P139"/>
  <c r="S139" s="1"/>
  <c r="P140"/>
  <c r="P141"/>
  <c r="S141" s="1"/>
  <c r="P142"/>
  <c r="P143"/>
  <c r="S143" s="1"/>
  <c r="P144"/>
  <c r="P145"/>
  <c r="S145" s="1"/>
  <c r="P146"/>
  <c r="P147"/>
  <c r="S147" s="1"/>
  <c r="P148"/>
  <c r="P149"/>
  <c r="S149" s="1"/>
  <c r="P150"/>
  <c r="P151"/>
  <c r="S151" s="1"/>
  <c r="P152"/>
  <c r="P153"/>
  <c r="S153" s="1"/>
  <c r="P154"/>
  <c r="P155"/>
  <c r="S155" s="1"/>
  <c r="P156"/>
  <c r="P157"/>
  <c r="S157" s="1"/>
  <c r="P158"/>
  <c r="P159"/>
  <c r="S159" s="1"/>
  <c r="P160"/>
  <c r="P161"/>
  <c r="S161" s="1"/>
  <c r="P162"/>
  <c r="P163"/>
  <c r="S163" s="1"/>
  <c r="P164"/>
  <c r="P165"/>
  <c r="S165" s="1"/>
  <c r="P166"/>
  <c r="P167"/>
  <c r="S167" s="1"/>
  <c r="P168"/>
  <c r="P169"/>
  <c r="S169" s="1"/>
  <c r="P170"/>
  <c r="P171"/>
  <c r="S171" s="1"/>
  <c r="P172"/>
  <c r="P173"/>
  <c r="S173" s="1"/>
  <c r="P174"/>
  <c r="P175"/>
  <c r="S175" s="1"/>
  <c r="P176"/>
  <c r="P177"/>
  <c r="S177" s="1"/>
  <c r="P178"/>
  <c r="P179"/>
  <c r="S179" s="1"/>
  <c r="P180"/>
  <c r="P181"/>
  <c r="S181" s="1"/>
  <c r="P182"/>
  <c r="P183"/>
  <c r="S183" s="1"/>
  <c r="P184"/>
  <c r="P185"/>
  <c r="S185" s="1"/>
  <c r="P186"/>
  <c r="P187"/>
  <c r="S187" s="1"/>
  <c r="P188"/>
  <c r="P189"/>
  <c r="S189" s="1"/>
  <c r="P190"/>
  <c r="P191"/>
  <c r="S191" s="1"/>
  <c r="P192"/>
  <c r="P193"/>
  <c r="S193" s="1"/>
  <c r="P194"/>
  <c r="P195"/>
  <c r="S195" s="1"/>
  <c r="P196"/>
  <c r="P197"/>
  <c r="S197" s="1"/>
  <c r="P198"/>
  <c r="P14"/>
  <c r="S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L14"/>
  <c r="O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J28" i="87"/>
  <c r="I28"/>
  <c r="H28"/>
  <c r="G28"/>
  <c r="F28"/>
  <c r="S197" i="82" l="1"/>
  <c r="S195"/>
  <c r="S193"/>
  <c r="S191"/>
  <c r="S189"/>
  <c r="S187"/>
  <c r="S185"/>
  <c r="S183"/>
  <c r="S181"/>
  <c r="S179"/>
  <c r="S177"/>
  <c r="S175"/>
  <c r="S173"/>
  <c r="S171"/>
  <c r="S169"/>
  <c r="S167"/>
  <c r="S165"/>
  <c r="S163"/>
  <c r="S161"/>
  <c r="S159"/>
  <c r="S157"/>
  <c r="S155"/>
  <c r="S153"/>
  <c r="S151"/>
  <c r="S149"/>
  <c r="S147"/>
  <c r="S145"/>
  <c r="S143"/>
  <c r="S141"/>
  <c r="S139"/>
  <c r="S137"/>
  <c r="S135"/>
  <c r="S133"/>
  <c r="S131"/>
  <c r="S129"/>
  <c r="S127"/>
  <c r="S125"/>
  <c r="S123"/>
  <c r="S121"/>
  <c r="S119"/>
  <c r="S117"/>
  <c r="S115"/>
  <c r="S113"/>
  <c r="S111"/>
  <c r="S109"/>
  <c r="S107"/>
  <c r="S105"/>
  <c r="S103"/>
  <c r="S101"/>
  <c r="S99"/>
  <c r="S97"/>
  <c r="S95"/>
  <c r="S93"/>
  <c r="S91"/>
  <c r="S89"/>
  <c r="S87"/>
  <c r="S85"/>
  <c r="S83"/>
  <c r="S81"/>
  <c r="S79"/>
  <c r="S77"/>
  <c r="S75"/>
  <c r="S73"/>
  <c r="S71"/>
  <c r="S69"/>
  <c r="S67"/>
  <c r="S65"/>
  <c r="S63"/>
  <c r="S61"/>
  <c r="S59"/>
  <c r="S57"/>
  <c r="S55"/>
  <c r="S53"/>
  <c r="S51"/>
  <c r="S49"/>
  <c r="S47"/>
  <c r="S45"/>
  <c r="S43"/>
  <c r="S41"/>
  <c r="S39"/>
  <c r="S37"/>
  <c r="S35"/>
  <c r="S33"/>
  <c r="S31"/>
  <c r="S29"/>
  <c r="S27"/>
  <c r="S25"/>
  <c r="S23"/>
  <c r="S21"/>
  <c r="S19"/>
  <c r="S17"/>
  <c r="S15"/>
  <c r="AA197"/>
  <c r="AA195"/>
  <c r="AA193"/>
  <c r="AA191"/>
  <c r="AA189"/>
  <c r="AA187"/>
  <c r="AA185"/>
  <c r="AA183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A129"/>
  <c r="AA127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S198" i="73"/>
  <c r="S196"/>
  <c r="S194"/>
  <c r="S192"/>
  <c r="S190"/>
  <c r="S188"/>
  <c r="S186"/>
  <c r="S184"/>
  <c r="S182"/>
  <c r="S180"/>
  <c r="S178"/>
  <c r="S176"/>
  <c r="S174"/>
  <c r="S172"/>
  <c r="S170"/>
  <c r="S168"/>
  <c r="S166"/>
  <c r="S164"/>
  <c r="S162"/>
  <c r="S160"/>
  <c r="S158"/>
  <c r="S156"/>
  <c r="S154"/>
  <c r="S152"/>
  <c r="S150"/>
  <c r="S148"/>
  <c r="S146"/>
  <c r="S144"/>
  <c r="S142"/>
  <c r="S140"/>
  <c r="S138"/>
  <c r="S136"/>
  <c r="S134"/>
  <c r="S132"/>
  <c r="S130"/>
  <c r="S128"/>
  <c r="S126"/>
  <c r="S124"/>
  <c r="S122"/>
  <c r="S120"/>
  <c r="S118"/>
  <c r="S116"/>
  <c r="S114"/>
  <c r="T14"/>
  <c r="W14" s="1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146"/>
  <c r="AA144"/>
  <c r="AA142"/>
  <c r="AA140"/>
  <c r="AA138"/>
  <c r="AA136"/>
  <c r="AA134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0"/>
  <c r="AA76"/>
  <c r="AA72"/>
  <c r="AA68"/>
  <c r="AA64"/>
  <c r="AA60"/>
  <c r="AA56"/>
  <c r="AA52"/>
  <c r="AA48"/>
  <c r="AA44"/>
  <c r="AA40"/>
  <c r="AA36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V198" i="81"/>
  <c r="P198"/>
  <c r="S198" s="1"/>
  <c r="V197"/>
  <c r="P197"/>
  <c r="S197" s="1"/>
  <c r="V196"/>
  <c r="P196"/>
  <c r="S196" s="1"/>
  <c r="V195"/>
  <c r="P195"/>
  <c r="S195" s="1"/>
  <c r="V194"/>
  <c r="P194"/>
  <c r="S194" s="1"/>
  <c r="V193"/>
  <c r="P193"/>
  <c r="S193" s="1"/>
  <c r="V192"/>
  <c r="P192"/>
  <c r="S192" s="1"/>
  <c r="V191"/>
  <c r="P191"/>
  <c r="S191" s="1"/>
  <c r="V190"/>
  <c r="P190"/>
  <c r="S190" s="1"/>
  <c r="V189"/>
  <c r="P189"/>
  <c r="S189" s="1"/>
  <c r="V188"/>
  <c r="P188"/>
  <c r="S188" s="1"/>
  <c r="V187"/>
  <c r="P187"/>
  <c r="S187" s="1"/>
  <c r="V186"/>
  <c r="P186"/>
  <c r="S186" s="1"/>
  <c r="V185"/>
  <c r="P185"/>
  <c r="S185" s="1"/>
  <c r="V184"/>
  <c r="P184"/>
  <c r="S184" s="1"/>
  <c r="V183"/>
  <c r="P183"/>
  <c r="S183" s="1"/>
  <c r="V182"/>
  <c r="P182"/>
  <c r="S182" s="1"/>
  <c r="V181"/>
  <c r="P181"/>
  <c r="S181" s="1"/>
  <c r="V180"/>
  <c r="P180"/>
  <c r="S180" s="1"/>
  <c r="V179"/>
  <c r="P179"/>
  <c r="S179" s="1"/>
  <c r="V178"/>
  <c r="P178"/>
  <c r="S178" s="1"/>
  <c r="V177"/>
  <c r="P177"/>
  <c r="S177" s="1"/>
  <c r="V176"/>
  <c r="P176"/>
  <c r="S176" s="1"/>
  <c r="V175"/>
  <c r="P175"/>
  <c r="S175" s="1"/>
  <c r="V174"/>
  <c r="P174"/>
  <c r="S174" s="1"/>
  <c r="V173"/>
  <c r="P173"/>
  <c r="S173" s="1"/>
  <c r="V172"/>
  <c r="P172"/>
  <c r="S172" s="1"/>
  <c r="V171"/>
  <c r="P171"/>
  <c r="S171" s="1"/>
  <c r="V170"/>
  <c r="P170"/>
  <c r="S170" s="1"/>
  <c r="V169"/>
  <c r="P169"/>
  <c r="S169" s="1"/>
  <c r="V168"/>
  <c r="P168"/>
  <c r="S168" s="1"/>
  <c r="V167"/>
  <c r="P167"/>
  <c r="S167" s="1"/>
  <c r="V166"/>
  <c r="P166"/>
  <c r="S166" s="1"/>
  <c r="V165"/>
  <c r="P165"/>
  <c r="S165" s="1"/>
  <c r="V164"/>
  <c r="P164"/>
  <c r="S164" s="1"/>
  <c r="V163"/>
  <c r="P163"/>
  <c r="S163" s="1"/>
  <c r="V162"/>
  <c r="P162"/>
  <c r="S162" s="1"/>
  <c r="V161"/>
  <c r="P161"/>
  <c r="S161" s="1"/>
  <c r="V160"/>
  <c r="P160"/>
  <c r="S160" s="1"/>
  <c r="V159"/>
  <c r="P159"/>
  <c r="S159" s="1"/>
  <c r="V158"/>
  <c r="P158"/>
  <c r="S158" s="1"/>
  <c r="V157"/>
  <c r="P157"/>
  <c r="S157" s="1"/>
  <c r="V156"/>
  <c r="P156"/>
  <c r="S156" s="1"/>
  <c r="V155"/>
  <c r="P155"/>
  <c r="S155" s="1"/>
  <c r="V154"/>
  <c r="P154"/>
  <c r="S154" s="1"/>
  <c r="V153"/>
  <c r="P153"/>
  <c r="S153" s="1"/>
  <c r="V152"/>
  <c r="P152"/>
  <c r="S152" s="1"/>
  <c r="V151"/>
  <c r="P151"/>
  <c r="S151" s="1"/>
  <c r="V150"/>
  <c r="P150"/>
  <c r="S150" s="1"/>
  <c r="V149"/>
  <c r="P149"/>
  <c r="S149" s="1"/>
  <c r="V148"/>
  <c r="P148"/>
  <c r="S148" s="1"/>
  <c r="V147"/>
  <c r="P147"/>
  <c r="S147" s="1"/>
  <c r="V146"/>
  <c r="P146"/>
  <c r="S146" s="1"/>
  <c r="V145"/>
  <c r="P145"/>
  <c r="S145" s="1"/>
  <c r="V144"/>
  <c r="P144"/>
  <c r="S144" s="1"/>
  <c r="V143"/>
  <c r="P143"/>
  <c r="S143" s="1"/>
  <c r="V142"/>
  <c r="P142"/>
  <c r="S142" s="1"/>
  <c r="V141"/>
  <c r="P141"/>
  <c r="S141" s="1"/>
  <c r="V140"/>
  <c r="P140"/>
  <c r="S140" s="1"/>
  <c r="V139"/>
  <c r="P139"/>
  <c r="S139" s="1"/>
  <c r="V138"/>
  <c r="P138"/>
  <c r="S138" s="1"/>
  <c r="V137"/>
  <c r="P137"/>
  <c r="S137" s="1"/>
  <c r="V136"/>
  <c r="P136"/>
  <c r="S136" s="1"/>
  <c r="V135"/>
  <c r="P135"/>
  <c r="S135" s="1"/>
  <c r="V134"/>
  <c r="P134"/>
  <c r="S134" s="1"/>
  <c r="V133"/>
  <c r="P133"/>
  <c r="S133" s="1"/>
  <c r="V132"/>
  <c r="P132"/>
  <c r="S132" s="1"/>
  <c r="V131"/>
  <c r="P131"/>
  <c r="S131" s="1"/>
  <c r="V130"/>
  <c r="P130"/>
  <c r="S130" s="1"/>
  <c r="V129"/>
  <c r="P129"/>
  <c r="S129" s="1"/>
  <c r="V128"/>
  <c r="P128"/>
  <c r="S128" s="1"/>
  <c r="V127"/>
  <c r="P127"/>
  <c r="S127" s="1"/>
  <c r="V126"/>
  <c r="P126"/>
  <c r="S126" s="1"/>
  <c r="V125"/>
  <c r="P125"/>
  <c r="S125" s="1"/>
  <c r="V124"/>
  <c r="P124"/>
  <c r="S124" s="1"/>
  <c r="V123"/>
  <c r="P123"/>
  <c r="S123" s="1"/>
  <c r="V122"/>
  <c r="P122"/>
  <c r="S122" s="1"/>
  <c r="V121"/>
  <c r="P121"/>
  <c r="S121" s="1"/>
  <c r="V120"/>
  <c r="P120"/>
  <c r="S120" s="1"/>
  <c r="V119"/>
  <c r="P119"/>
  <c r="S119" s="1"/>
  <c r="V118"/>
  <c r="P118"/>
  <c r="S118" s="1"/>
  <c r="V117"/>
  <c r="P117"/>
  <c r="S117" s="1"/>
  <c r="V116"/>
  <c r="P116"/>
  <c r="S116" s="1"/>
  <c r="V115"/>
  <c r="P115"/>
  <c r="S115" s="1"/>
  <c r="V114"/>
  <c r="P114"/>
  <c r="S114" s="1"/>
  <c r="V113"/>
  <c r="P113"/>
  <c r="S113" s="1"/>
  <c r="V112"/>
  <c r="P112"/>
  <c r="S112" s="1"/>
  <c r="V111"/>
  <c r="P111"/>
  <c r="S111" s="1"/>
  <c r="V110"/>
  <c r="P110"/>
  <c r="S110" s="1"/>
  <c r="V109"/>
  <c r="P109"/>
  <c r="S109" s="1"/>
  <c r="V108"/>
  <c r="P108"/>
  <c r="S108" s="1"/>
  <c r="V107"/>
  <c r="P107"/>
  <c r="S107" s="1"/>
  <c r="V106"/>
  <c r="P106"/>
  <c r="S106" s="1"/>
  <c r="V105"/>
  <c r="P105"/>
  <c r="S105" s="1"/>
  <c r="V104"/>
  <c r="P104"/>
  <c r="S104" s="1"/>
  <c r="V103"/>
  <c r="P103"/>
  <c r="S103" s="1"/>
  <c r="V102"/>
  <c r="P102"/>
  <c r="S102" s="1"/>
  <c r="V101"/>
  <c r="P101"/>
  <c r="S101" s="1"/>
  <c r="V100"/>
  <c r="P100"/>
  <c r="S100" s="1"/>
  <c r="V99"/>
  <c r="P99"/>
  <c r="S99" s="1"/>
  <c r="V98"/>
  <c r="P98"/>
  <c r="S98" s="1"/>
  <c r="V97"/>
  <c r="P97"/>
  <c r="S97" s="1"/>
  <c r="V96"/>
  <c r="P96"/>
  <c r="S96" s="1"/>
  <c r="V95"/>
  <c r="P95"/>
  <c r="S95" s="1"/>
  <c r="V94"/>
  <c r="P94"/>
  <c r="S94" s="1"/>
  <c r="V93"/>
  <c r="P93"/>
  <c r="S93" s="1"/>
  <c r="V92"/>
  <c r="P92"/>
  <c r="S92" s="1"/>
  <c r="V91"/>
  <c r="P91"/>
  <c r="S91" s="1"/>
  <c r="V90"/>
  <c r="P90"/>
  <c r="S90" s="1"/>
  <c r="V89"/>
  <c r="P89"/>
  <c r="S89" s="1"/>
  <c r="V88"/>
  <c r="P88"/>
  <c r="S88" s="1"/>
  <c r="V87"/>
  <c r="P87"/>
  <c r="S87" s="1"/>
  <c r="V86"/>
  <c r="P86"/>
  <c r="S86" s="1"/>
  <c r="V85"/>
  <c r="P85"/>
  <c r="S85" s="1"/>
  <c r="V84"/>
  <c r="P84"/>
  <c r="S84" s="1"/>
  <c r="V83"/>
  <c r="P83"/>
  <c r="S83" s="1"/>
  <c r="V82"/>
  <c r="P82"/>
  <c r="S82" s="1"/>
  <c r="V81"/>
  <c r="P81"/>
  <c r="S81" s="1"/>
  <c r="V80"/>
  <c r="P80"/>
  <c r="S80" s="1"/>
  <c r="V79"/>
  <c r="P79"/>
  <c r="S79" s="1"/>
  <c r="V78"/>
  <c r="P78"/>
  <c r="S78" s="1"/>
  <c r="V77"/>
  <c r="P77"/>
  <c r="S77" s="1"/>
  <c r="V76"/>
  <c r="P76"/>
  <c r="S76" s="1"/>
  <c r="V75"/>
  <c r="P75"/>
  <c r="S75" s="1"/>
  <c r="V74"/>
  <c r="P74"/>
  <c r="S74" s="1"/>
  <c r="V73"/>
  <c r="P73"/>
  <c r="S73" s="1"/>
  <c r="V72"/>
  <c r="P72"/>
  <c r="S72" s="1"/>
  <c r="V71"/>
  <c r="P71"/>
  <c r="S71" s="1"/>
  <c r="V70"/>
  <c r="P70"/>
  <c r="S70" s="1"/>
  <c r="V69"/>
  <c r="P69"/>
  <c r="S69" s="1"/>
  <c r="V68"/>
  <c r="P68"/>
  <c r="S68" s="1"/>
  <c r="V67"/>
  <c r="P67"/>
  <c r="S67" s="1"/>
  <c r="V66"/>
  <c r="P66"/>
  <c r="S66" s="1"/>
  <c r="V65"/>
  <c r="P65"/>
  <c r="S65" s="1"/>
  <c r="V64"/>
  <c r="P64"/>
  <c r="S64" s="1"/>
  <c r="V63"/>
  <c r="P63"/>
  <c r="S63" s="1"/>
  <c r="V62"/>
  <c r="P62"/>
  <c r="S62" s="1"/>
  <c r="V61"/>
  <c r="P61"/>
  <c r="S61" s="1"/>
  <c r="V60"/>
  <c r="P60"/>
  <c r="S60" s="1"/>
  <c r="V59"/>
  <c r="P59"/>
  <c r="S59" s="1"/>
  <c r="V58"/>
  <c r="P58"/>
  <c r="S58" s="1"/>
  <c r="V57"/>
  <c r="P57"/>
  <c r="S57" s="1"/>
  <c r="V56"/>
  <c r="P56"/>
  <c r="S56" s="1"/>
  <c r="V55"/>
  <c r="P55"/>
  <c r="S55" s="1"/>
  <c r="V54"/>
  <c r="P54"/>
  <c r="S54" s="1"/>
  <c r="V53"/>
  <c r="P53"/>
  <c r="S53" s="1"/>
  <c r="V52"/>
  <c r="P52"/>
  <c r="S52" s="1"/>
  <c r="V51"/>
  <c r="P51"/>
  <c r="S51" s="1"/>
  <c r="V50"/>
  <c r="P50"/>
  <c r="S50" s="1"/>
  <c r="V49"/>
  <c r="P49"/>
  <c r="S49" s="1"/>
  <c r="V48"/>
  <c r="P48"/>
  <c r="S48" s="1"/>
  <c r="V47"/>
  <c r="P47"/>
  <c r="S47" s="1"/>
  <c r="V46"/>
  <c r="P46"/>
  <c r="S46" s="1"/>
  <c r="V45"/>
  <c r="P45"/>
  <c r="S45" s="1"/>
  <c r="V44"/>
  <c r="P44"/>
  <c r="S44" s="1"/>
  <c r="V43"/>
  <c r="P43"/>
  <c r="S43" s="1"/>
  <c r="V42"/>
  <c r="P42"/>
  <c r="S42" s="1"/>
  <c r="V41"/>
  <c r="P41"/>
  <c r="S41" s="1"/>
  <c r="V40"/>
  <c r="P40"/>
  <c r="S40" s="1"/>
  <c r="V39"/>
  <c r="P39"/>
  <c r="S39" s="1"/>
  <c r="V38"/>
  <c r="P38"/>
  <c r="S38" s="1"/>
  <c r="V37"/>
  <c r="P37"/>
  <c r="S37" s="1"/>
  <c r="V36"/>
  <c r="P36"/>
  <c r="S36" s="1"/>
  <c r="V35"/>
  <c r="P35"/>
  <c r="S35" s="1"/>
  <c r="V34"/>
  <c r="P34"/>
  <c r="S34" s="1"/>
  <c r="V33"/>
  <c r="P33"/>
  <c r="S33" s="1"/>
  <c r="V32"/>
  <c r="P32"/>
  <c r="S32" s="1"/>
  <c r="V31"/>
  <c r="P31"/>
  <c r="S31" s="1"/>
  <c r="V30"/>
  <c r="P30"/>
  <c r="S30" s="1"/>
  <c r="V29"/>
  <c r="P29"/>
  <c r="S29" s="1"/>
  <c r="V28"/>
  <c r="P28"/>
  <c r="S28" s="1"/>
  <c r="V27"/>
  <c r="P27"/>
  <c r="S27" s="1"/>
  <c r="V26"/>
  <c r="P26"/>
  <c r="S26" s="1"/>
  <c r="V25"/>
  <c r="P25"/>
  <c r="S25" s="1"/>
  <c r="V24"/>
  <c r="P24"/>
  <c r="S24" s="1"/>
  <c r="V23"/>
  <c r="P23"/>
  <c r="S23" s="1"/>
  <c r="V22"/>
  <c r="P22"/>
  <c r="S22" s="1"/>
  <c r="V21"/>
  <c r="P21"/>
  <c r="S21" s="1"/>
  <c r="V20"/>
  <c r="P20"/>
  <c r="S20" s="1"/>
  <c r="V19"/>
  <c r="P19"/>
  <c r="S19" s="1"/>
  <c r="V18"/>
  <c r="P18"/>
  <c r="S18" s="1"/>
  <c r="V17"/>
  <c r="P17"/>
  <c r="S17" s="1"/>
  <c r="V16"/>
  <c r="P16"/>
  <c r="S16" s="1"/>
  <c r="V15"/>
  <c r="P15"/>
  <c r="S15" s="1"/>
  <c r="W14"/>
  <c r="W196" i="84"/>
  <c r="W194"/>
  <c r="W120"/>
  <c r="W118"/>
  <c r="W116"/>
  <c r="W114"/>
  <c r="W112"/>
  <c r="W110"/>
  <c r="W108"/>
  <c r="W106"/>
  <c r="W104"/>
  <c r="W102"/>
  <c r="W100"/>
  <c r="W98"/>
  <c r="W96"/>
  <c r="W94"/>
  <c r="W92"/>
  <c r="W90"/>
  <c r="W88"/>
  <c r="W86"/>
  <c r="W84"/>
  <c r="W82"/>
  <c r="W80"/>
  <c r="W78"/>
  <c r="W76"/>
  <c r="W74"/>
  <c r="W72"/>
  <c r="W70"/>
  <c r="W68"/>
  <c r="W66"/>
  <c r="W64"/>
  <c r="W62"/>
  <c r="W60"/>
  <c r="W58"/>
  <c r="W56"/>
  <c r="W54"/>
  <c r="W52"/>
  <c r="W50"/>
  <c r="W48"/>
  <c r="W46"/>
  <c r="W44"/>
  <c r="W42"/>
  <c r="W40"/>
  <c r="W38"/>
  <c r="W36"/>
  <c r="W34"/>
  <c r="W32"/>
  <c r="W20"/>
  <c r="AA196"/>
  <c r="AA194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A72"/>
  <c r="AA70"/>
  <c r="AA68"/>
  <c r="AA66"/>
  <c r="AA64"/>
  <c r="AA62"/>
  <c r="AA60"/>
  <c r="AA58"/>
  <c r="AA56"/>
  <c r="AA54"/>
  <c r="AA52"/>
  <c r="AA50"/>
  <c r="AA48"/>
  <c r="AA46"/>
  <c r="AA44"/>
  <c r="AA42"/>
  <c r="AA40"/>
  <c r="AA38"/>
  <c r="AA36"/>
  <c r="AA34"/>
  <c r="AA32"/>
  <c r="AA20"/>
  <c r="S14" i="81"/>
  <c r="AA14"/>
  <c r="K24" i="87"/>
  <c r="K28" s="1"/>
  <c r="V11" i="89"/>
  <c r="M24" i="87" s="1"/>
  <c r="L24"/>
  <c r="E22"/>
  <c r="Z11" i="89"/>
  <c r="P24" i="87" s="1"/>
  <c r="O24"/>
  <c r="Z198" i="84"/>
  <c r="X198" s="1"/>
  <c r="AA198" s="1"/>
  <c r="T198"/>
  <c r="W198" s="1"/>
  <c r="Z192"/>
  <c r="X192" s="1"/>
  <c r="AA192" s="1"/>
  <c r="T192"/>
  <c r="W192" s="1"/>
  <c r="Z191"/>
  <c r="X191" s="1"/>
  <c r="AA191" s="1"/>
  <c r="T191"/>
  <c r="W191" s="1"/>
  <c r="Z190"/>
  <c r="X190" s="1"/>
  <c r="AA190" s="1"/>
  <c r="T190"/>
  <c r="W190" s="1"/>
  <c r="Z189"/>
  <c r="X189" s="1"/>
  <c r="AA189" s="1"/>
  <c r="T189"/>
  <c r="W189" s="1"/>
  <c r="Z188"/>
  <c r="X188" s="1"/>
  <c r="AA188" s="1"/>
  <c r="T188"/>
  <c r="W188" s="1"/>
  <c r="Z187"/>
  <c r="X187" s="1"/>
  <c r="AA187" s="1"/>
  <c r="T187"/>
  <c r="W187" s="1"/>
  <c r="Z186"/>
  <c r="X186" s="1"/>
  <c r="AA186" s="1"/>
  <c r="T186"/>
  <c r="W186" s="1"/>
  <c r="Z185"/>
  <c r="X185" s="1"/>
  <c r="AA185" s="1"/>
  <c r="T185"/>
  <c r="W185" s="1"/>
  <c r="Z184"/>
  <c r="X184" s="1"/>
  <c r="AA184" s="1"/>
  <c r="T184"/>
  <c r="W184" s="1"/>
  <c r="Z183"/>
  <c r="X183" s="1"/>
  <c r="AA183" s="1"/>
  <c r="T183"/>
  <c r="W183" s="1"/>
  <c r="Z182"/>
  <c r="X182" s="1"/>
  <c r="AA182" s="1"/>
  <c r="T182"/>
  <c r="W182" s="1"/>
  <c r="Z181"/>
  <c r="X181" s="1"/>
  <c r="AA181" s="1"/>
  <c r="T181"/>
  <c r="W181" s="1"/>
  <c r="Z180"/>
  <c r="X180" s="1"/>
  <c r="AA180" s="1"/>
  <c r="T180"/>
  <c r="W180" s="1"/>
  <c r="Z179"/>
  <c r="X179" s="1"/>
  <c r="AA179" s="1"/>
  <c r="T179"/>
  <c r="W179" s="1"/>
  <c r="Z178"/>
  <c r="X178" s="1"/>
  <c r="AA178" s="1"/>
  <c r="T178"/>
  <c r="W178" s="1"/>
  <c r="Z177"/>
  <c r="X177" s="1"/>
  <c r="AA177" s="1"/>
  <c r="T177"/>
  <c r="W177" s="1"/>
  <c r="Z176"/>
  <c r="X176" s="1"/>
  <c r="AA176" s="1"/>
  <c r="T176"/>
  <c r="W176" s="1"/>
  <c r="Z175"/>
  <c r="X175" s="1"/>
  <c r="AA175" s="1"/>
  <c r="T175"/>
  <c r="W175" s="1"/>
  <c r="Z174"/>
  <c r="X174" s="1"/>
  <c r="AA174" s="1"/>
  <c r="T174"/>
  <c r="W174" s="1"/>
  <c r="Z173"/>
  <c r="X173" s="1"/>
  <c r="AA173" s="1"/>
  <c r="T173"/>
  <c r="W173" s="1"/>
  <c r="Z172"/>
  <c r="X172" s="1"/>
  <c r="AA172" s="1"/>
  <c r="T172"/>
  <c r="W172" s="1"/>
  <c r="Z171"/>
  <c r="X171" s="1"/>
  <c r="AA171" s="1"/>
  <c r="T171"/>
  <c r="W171" s="1"/>
  <c r="Z170"/>
  <c r="X170" s="1"/>
  <c r="AA170" s="1"/>
  <c r="T170"/>
  <c r="W170" s="1"/>
  <c r="Z169"/>
  <c r="X169" s="1"/>
  <c r="AA169" s="1"/>
  <c r="T169"/>
  <c r="W169" s="1"/>
  <c r="Z168"/>
  <c r="X168" s="1"/>
  <c r="AA168" s="1"/>
  <c r="T168"/>
  <c r="W168" s="1"/>
  <c r="Z167"/>
  <c r="X167" s="1"/>
  <c r="AA167" s="1"/>
  <c r="T167"/>
  <c r="W167" s="1"/>
  <c r="Z166"/>
  <c r="X166" s="1"/>
  <c r="AA166" s="1"/>
  <c r="T166"/>
  <c r="W166" s="1"/>
  <c r="Z165"/>
  <c r="X165" s="1"/>
  <c r="AA165" s="1"/>
  <c r="T165"/>
  <c r="W165" s="1"/>
  <c r="Z164"/>
  <c r="X164" s="1"/>
  <c r="AA164" s="1"/>
  <c r="T164"/>
  <c r="W164" s="1"/>
  <c r="Z163"/>
  <c r="X163" s="1"/>
  <c r="AA163" s="1"/>
  <c r="T163"/>
  <c r="W163" s="1"/>
  <c r="Z162"/>
  <c r="X162" s="1"/>
  <c r="AA162" s="1"/>
  <c r="T162"/>
  <c r="W162" s="1"/>
  <c r="Z161"/>
  <c r="X161" s="1"/>
  <c r="AA161" s="1"/>
  <c r="T161"/>
  <c r="W161" s="1"/>
  <c r="Z160"/>
  <c r="X160" s="1"/>
  <c r="AA160" s="1"/>
  <c r="T160"/>
  <c r="W160" s="1"/>
  <c r="Z159"/>
  <c r="X159" s="1"/>
  <c r="AA159" s="1"/>
  <c r="T159"/>
  <c r="W159" s="1"/>
  <c r="Z158"/>
  <c r="X158" s="1"/>
  <c r="AA158" s="1"/>
  <c r="T158"/>
  <c r="W158" s="1"/>
  <c r="Z157"/>
  <c r="X157" s="1"/>
  <c r="AA157" s="1"/>
  <c r="T157"/>
  <c r="W157" s="1"/>
  <c r="Z156"/>
  <c r="X156" s="1"/>
  <c r="AA156" s="1"/>
  <c r="T156"/>
  <c r="W156" s="1"/>
  <c r="Z155"/>
  <c r="X155" s="1"/>
  <c r="AA155" s="1"/>
  <c r="T155"/>
  <c r="W155" s="1"/>
  <c r="Z154"/>
  <c r="X154" s="1"/>
  <c r="AA154" s="1"/>
  <c r="T154"/>
  <c r="W154" s="1"/>
  <c r="Z153"/>
  <c r="X153" s="1"/>
  <c r="AA153" s="1"/>
  <c r="T153"/>
  <c r="W153" s="1"/>
  <c r="Z152"/>
  <c r="X152" s="1"/>
  <c r="AA152" s="1"/>
  <c r="T152"/>
  <c r="W152" s="1"/>
  <c r="Z151"/>
  <c r="X151" s="1"/>
  <c r="AA151" s="1"/>
  <c r="T151"/>
  <c r="W151" s="1"/>
  <c r="Z150"/>
  <c r="X150" s="1"/>
  <c r="AA150" s="1"/>
  <c r="T150"/>
  <c r="W150" s="1"/>
  <c r="Z149"/>
  <c r="X149" s="1"/>
  <c r="AA149" s="1"/>
  <c r="T149"/>
  <c r="W149" s="1"/>
  <c r="Z148"/>
  <c r="X148" s="1"/>
  <c r="AA148" s="1"/>
  <c r="T148"/>
  <c r="W148" s="1"/>
  <c r="Z147"/>
  <c r="X147" s="1"/>
  <c r="AA147" s="1"/>
  <c r="T147"/>
  <c r="W147" s="1"/>
  <c r="Z146"/>
  <c r="X146" s="1"/>
  <c r="AA146" s="1"/>
  <c r="T146"/>
  <c r="W146" s="1"/>
  <c r="Z145"/>
  <c r="X145" s="1"/>
  <c r="AA145" s="1"/>
  <c r="T145"/>
  <c r="W145" s="1"/>
  <c r="Z144"/>
  <c r="X144" s="1"/>
  <c r="AA144" s="1"/>
  <c r="T144"/>
  <c r="W144" s="1"/>
  <c r="Z143"/>
  <c r="X143" s="1"/>
  <c r="AA143" s="1"/>
  <c r="T143"/>
  <c r="W143" s="1"/>
  <c r="Z142"/>
  <c r="X142" s="1"/>
  <c r="AA142" s="1"/>
  <c r="T142"/>
  <c r="W142" s="1"/>
  <c r="Z141"/>
  <c r="X141" s="1"/>
  <c r="AA141" s="1"/>
  <c r="T141"/>
  <c r="W141" s="1"/>
  <c r="Z140"/>
  <c r="X140" s="1"/>
  <c r="AA140" s="1"/>
  <c r="T140"/>
  <c r="W140" s="1"/>
  <c r="Z139"/>
  <c r="X139" s="1"/>
  <c r="AA139" s="1"/>
  <c r="T139"/>
  <c r="W139" s="1"/>
  <c r="Z138"/>
  <c r="X138" s="1"/>
  <c r="AA138" s="1"/>
  <c r="T138"/>
  <c r="W138" s="1"/>
  <c r="Z137"/>
  <c r="X137" s="1"/>
  <c r="AA137" s="1"/>
  <c r="T137"/>
  <c r="W137" s="1"/>
  <c r="Z136"/>
  <c r="X136" s="1"/>
  <c r="AA136" s="1"/>
  <c r="T136"/>
  <c r="W136" s="1"/>
  <c r="Z135"/>
  <c r="X135" s="1"/>
  <c r="AA135" s="1"/>
  <c r="T135"/>
  <c r="W135" s="1"/>
  <c r="Z134"/>
  <c r="X134" s="1"/>
  <c r="AA134" s="1"/>
  <c r="T134"/>
  <c r="W134" s="1"/>
  <c r="Z133"/>
  <c r="X133" s="1"/>
  <c r="AA133" s="1"/>
  <c r="T133"/>
  <c r="W133" s="1"/>
  <c r="Z132"/>
  <c r="X132" s="1"/>
  <c r="AA132" s="1"/>
  <c r="T132"/>
  <c r="W132" s="1"/>
  <c r="Z131"/>
  <c r="X131" s="1"/>
  <c r="AA131" s="1"/>
  <c r="T131"/>
  <c r="W131" s="1"/>
  <c r="Z130"/>
  <c r="X130" s="1"/>
  <c r="AA130" s="1"/>
  <c r="T130"/>
  <c r="W130" s="1"/>
  <c r="Z129"/>
  <c r="X129" s="1"/>
  <c r="AA129" s="1"/>
  <c r="T129"/>
  <c r="W129" s="1"/>
  <c r="Z128"/>
  <c r="X128" s="1"/>
  <c r="AA128" s="1"/>
  <c r="T128"/>
  <c r="W128" s="1"/>
  <c r="Z127"/>
  <c r="X127" s="1"/>
  <c r="AA127" s="1"/>
  <c r="T127"/>
  <c r="W127" s="1"/>
  <c r="Z126"/>
  <c r="X126" s="1"/>
  <c r="AA126" s="1"/>
  <c r="T126"/>
  <c r="W126" s="1"/>
  <c r="Z125"/>
  <c r="X125" s="1"/>
  <c r="AA125" s="1"/>
  <c r="T125"/>
  <c r="W125" s="1"/>
  <c r="Z124"/>
  <c r="X124" s="1"/>
  <c r="AA124" s="1"/>
  <c r="T124"/>
  <c r="W124" s="1"/>
  <c r="Z123"/>
  <c r="X123" s="1"/>
  <c r="AA123" s="1"/>
  <c r="T123"/>
  <c r="W123" s="1"/>
  <c r="Z122"/>
  <c r="X122" s="1"/>
  <c r="AA122" s="1"/>
  <c r="T122"/>
  <c r="W122" s="1"/>
  <c r="V193"/>
  <c r="P193"/>
  <c r="S193" s="1"/>
  <c r="P197"/>
  <c r="S197" s="1"/>
  <c r="V197"/>
  <c r="P19"/>
  <c r="S19" s="1"/>
  <c r="V19"/>
  <c r="P31"/>
  <c r="S31" s="1"/>
  <c r="V31"/>
  <c r="P29"/>
  <c r="S29" s="1"/>
  <c r="V29"/>
  <c r="P27"/>
  <c r="S27" s="1"/>
  <c r="V27"/>
  <c r="V30"/>
  <c r="P30"/>
  <c r="S30" s="1"/>
  <c r="V28"/>
  <c r="P28"/>
  <c r="S28" s="1"/>
  <c r="V26"/>
  <c r="P26"/>
  <c r="S26" s="1"/>
  <c r="Z24"/>
  <c r="X24" s="1"/>
  <c r="AA24" s="1"/>
  <c r="T24"/>
  <c r="W24" s="1"/>
  <c r="V25"/>
  <c r="P25"/>
  <c r="S25" s="1"/>
  <c r="V23"/>
  <c r="P23"/>
  <c r="S23" s="1"/>
  <c r="Z22"/>
  <c r="X22" s="1"/>
  <c r="AA22" s="1"/>
  <c r="T22"/>
  <c r="W22" s="1"/>
  <c r="L25"/>
  <c r="O25" s="1"/>
  <c r="L23"/>
  <c r="O23" s="1"/>
  <c r="P24"/>
  <c r="S24" s="1"/>
  <c r="S199" s="1"/>
  <c r="P22"/>
  <c r="S22" s="1"/>
  <c r="P28" i="87" l="1"/>
  <c r="M28"/>
  <c r="N24"/>
  <c r="N28" s="1"/>
  <c r="L28"/>
  <c r="Q24"/>
  <c r="Q28" s="1"/>
  <c r="O28"/>
  <c r="Z15" i="81"/>
  <c r="X15" s="1"/>
  <c r="AA15" s="1"/>
  <c r="T15"/>
  <c r="W15" s="1"/>
  <c r="Z16"/>
  <c r="X16" s="1"/>
  <c r="AA16" s="1"/>
  <c r="T16"/>
  <c r="W16" s="1"/>
  <c r="Z17"/>
  <c r="X17" s="1"/>
  <c r="AA17" s="1"/>
  <c r="T17"/>
  <c r="W17" s="1"/>
  <c r="Z18"/>
  <c r="X18" s="1"/>
  <c r="AA18" s="1"/>
  <c r="T18"/>
  <c r="W18" s="1"/>
  <c r="Z19"/>
  <c r="X19" s="1"/>
  <c r="AA19" s="1"/>
  <c r="T19"/>
  <c r="W19" s="1"/>
  <c r="Z20"/>
  <c r="X20" s="1"/>
  <c r="AA20" s="1"/>
  <c r="T20"/>
  <c r="W20" s="1"/>
  <c r="Z21"/>
  <c r="X21" s="1"/>
  <c r="AA21" s="1"/>
  <c r="T21"/>
  <c r="W21" s="1"/>
  <c r="Z22"/>
  <c r="X22" s="1"/>
  <c r="AA22" s="1"/>
  <c r="T22"/>
  <c r="W22" s="1"/>
  <c r="Z23"/>
  <c r="X23" s="1"/>
  <c r="AA23" s="1"/>
  <c r="T23"/>
  <c r="W23" s="1"/>
  <c r="Z24"/>
  <c r="X24" s="1"/>
  <c r="AA24" s="1"/>
  <c r="T24"/>
  <c r="W24" s="1"/>
  <c r="Z25"/>
  <c r="X25" s="1"/>
  <c r="AA25" s="1"/>
  <c r="T25"/>
  <c r="W25" s="1"/>
  <c r="Z26"/>
  <c r="X26" s="1"/>
  <c r="AA26" s="1"/>
  <c r="T26"/>
  <c r="W26" s="1"/>
  <c r="Z27"/>
  <c r="X27" s="1"/>
  <c r="AA27" s="1"/>
  <c r="T27"/>
  <c r="W27" s="1"/>
  <c r="Z28"/>
  <c r="X28" s="1"/>
  <c r="AA28" s="1"/>
  <c r="T28"/>
  <c r="W28" s="1"/>
  <c r="Z29"/>
  <c r="X29" s="1"/>
  <c r="AA29" s="1"/>
  <c r="T29"/>
  <c r="W29" s="1"/>
  <c r="Z30"/>
  <c r="X30" s="1"/>
  <c r="AA30" s="1"/>
  <c r="T30"/>
  <c r="W30" s="1"/>
  <c r="Z31"/>
  <c r="X31" s="1"/>
  <c r="AA31" s="1"/>
  <c r="T31"/>
  <c r="W31" s="1"/>
  <c r="Z32"/>
  <c r="X32" s="1"/>
  <c r="AA32" s="1"/>
  <c r="T32"/>
  <c r="W32" s="1"/>
  <c r="Z33"/>
  <c r="X33" s="1"/>
  <c r="AA33" s="1"/>
  <c r="T33"/>
  <c r="W33" s="1"/>
  <c r="Z34"/>
  <c r="X34" s="1"/>
  <c r="AA34" s="1"/>
  <c r="T34"/>
  <c r="W34" s="1"/>
  <c r="Z35"/>
  <c r="X35" s="1"/>
  <c r="AA35" s="1"/>
  <c r="T35"/>
  <c r="W35" s="1"/>
  <c r="Z36"/>
  <c r="X36" s="1"/>
  <c r="AA36" s="1"/>
  <c r="T36"/>
  <c r="W36" s="1"/>
  <c r="Z37"/>
  <c r="X37" s="1"/>
  <c r="AA37" s="1"/>
  <c r="T37"/>
  <c r="W37" s="1"/>
  <c r="Z38"/>
  <c r="X38" s="1"/>
  <c r="AA38" s="1"/>
  <c r="T38"/>
  <c r="W38" s="1"/>
  <c r="Z39"/>
  <c r="X39" s="1"/>
  <c r="AA39" s="1"/>
  <c r="T39"/>
  <c r="W39" s="1"/>
  <c r="Z40"/>
  <c r="X40" s="1"/>
  <c r="AA40" s="1"/>
  <c r="T40"/>
  <c r="W40" s="1"/>
  <c r="Z41"/>
  <c r="X41" s="1"/>
  <c r="AA41" s="1"/>
  <c r="T41"/>
  <c r="W41" s="1"/>
  <c r="Z42"/>
  <c r="X42" s="1"/>
  <c r="AA42" s="1"/>
  <c r="T42"/>
  <c r="W42" s="1"/>
  <c r="Z43"/>
  <c r="X43" s="1"/>
  <c r="AA43" s="1"/>
  <c r="T43"/>
  <c r="W43" s="1"/>
  <c r="Z44"/>
  <c r="X44" s="1"/>
  <c r="AA44" s="1"/>
  <c r="T44"/>
  <c r="W44" s="1"/>
  <c r="Z45"/>
  <c r="X45" s="1"/>
  <c r="AA45" s="1"/>
  <c r="T45"/>
  <c r="W45" s="1"/>
  <c r="Z46"/>
  <c r="X46" s="1"/>
  <c r="AA46" s="1"/>
  <c r="T46"/>
  <c r="W46" s="1"/>
  <c r="Z47"/>
  <c r="X47" s="1"/>
  <c r="AA47" s="1"/>
  <c r="T47"/>
  <c r="W47" s="1"/>
  <c r="Z48"/>
  <c r="X48" s="1"/>
  <c r="AA48" s="1"/>
  <c r="T48"/>
  <c r="W48" s="1"/>
  <c r="Z49"/>
  <c r="X49" s="1"/>
  <c r="AA49" s="1"/>
  <c r="T49"/>
  <c r="W49" s="1"/>
  <c r="Z50"/>
  <c r="X50" s="1"/>
  <c r="AA50" s="1"/>
  <c r="T50"/>
  <c r="W50" s="1"/>
  <c r="Z51"/>
  <c r="X51" s="1"/>
  <c r="AA51" s="1"/>
  <c r="T51"/>
  <c r="W51" s="1"/>
  <c r="Z52"/>
  <c r="X52" s="1"/>
  <c r="AA52" s="1"/>
  <c r="T52"/>
  <c r="W52" s="1"/>
  <c r="Z53"/>
  <c r="X53" s="1"/>
  <c r="AA53" s="1"/>
  <c r="T53"/>
  <c r="W53" s="1"/>
  <c r="Z54"/>
  <c r="X54" s="1"/>
  <c r="AA54" s="1"/>
  <c r="T54"/>
  <c r="W54" s="1"/>
  <c r="Z55"/>
  <c r="X55" s="1"/>
  <c r="AA55" s="1"/>
  <c r="T55"/>
  <c r="W55" s="1"/>
  <c r="Z56"/>
  <c r="X56" s="1"/>
  <c r="AA56" s="1"/>
  <c r="T56"/>
  <c r="W56" s="1"/>
  <c r="Z57"/>
  <c r="X57" s="1"/>
  <c r="AA57" s="1"/>
  <c r="T57"/>
  <c r="W57" s="1"/>
  <c r="Z58"/>
  <c r="X58" s="1"/>
  <c r="AA58" s="1"/>
  <c r="T58"/>
  <c r="W58" s="1"/>
  <c r="Z59"/>
  <c r="X59" s="1"/>
  <c r="AA59" s="1"/>
  <c r="T59"/>
  <c r="W59" s="1"/>
  <c r="Z60"/>
  <c r="X60" s="1"/>
  <c r="AA60" s="1"/>
  <c r="T60"/>
  <c r="W60" s="1"/>
  <c r="Z61"/>
  <c r="X61" s="1"/>
  <c r="AA61" s="1"/>
  <c r="T61"/>
  <c r="W61" s="1"/>
  <c r="Z62"/>
  <c r="X62" s="1"/>
  <c r="AA62" s="1"/>
  <c r="T62"/>
  <c r="W62" s="1"/>
  <c r="Z63"/>
  <c r="X63" s="1"/>
  <c r="AA63" s="1"/>
  <c r="T63"/>
  <c r="W63" s="1"/>
  <c r="Z64"/>
  <c r="X64" s="1"/>
  <c r="AA64" s="1"/>
  <c r="T64"/>
  <c r="W64" s="1"/>
  <c r="Z65"/>
  <c r="X65" s="1"/>
  <c r="AA65" s="1"/>
  <c r="T65"/>
  <c r="W65" s="1"/>
  <c r="Z66"/>
  <c r="X66" s="1"/>
  <c r="AA66" s="1"/>
  <c r="T66"/>
  <c r="W66" s="1"/>
  <c r="Z67"/>
  <c r="X67" s="1"/>
  <c r="AA67" s="1"/>
  <c r="T67"/>
  <c r="W67" s="1"/>
  <c r="Z68"/>
  <c r="X68" s="1"/>
  <c r="AA68" s="1"/>
  <c r="T68"/>
  <c r="W68" s="1"/>
  <c r="Z69"/>
  <c r="X69" s="1"/>
  <c r="AA69" s="1"/>
  <c r="T69"/>
  <c r="W69" s="1"/>
  <c r="Z70"/>
  <c r="X70" s="1"/>
  <c r="AA70" s="1"/>
  <c r="T70"/>
  <c r="W70" s="1"/>
  <c r="Z71"/>
  <c r="X71" s="1"/>
  <c r="AA71" s="1"/>
  <c r="T71"/>
  <c r="W71" s="1"/>
  <c r="Z72"/>
  <c r="X72" s="1"/>
  <c r="AA72" s="1"/>
  <c r="T72"/>
  <c r="W72" s="1"/>
  <c r="Z73"/>
  <c r="X73" s="1"/>
  <c r="AA73" s="1"/>
  <c r="T73"/>
  <c r="W73" s="1"/>
  <c r="Z74"/>
  <c r="X74" s="1"/>
  <c r="AA74" s="1"/>
  <c r="T74"/>
  <c r="W74" s="1"/>
  <c r="Z75"/>
  <c r="X75" s="1"/>
  <c r="AA75" s="1"/>
  <c r="T75"/>
  <c r="W75" s="1"/>
  <c r="Z76"/>
  <c r="X76" s="1"/>
  <c r="AA76" s="1"/>
  <c r="T76"/>
  <c r="W76" s="1"/>
  <c r="Z77"/>
  <c r="X77" s="1"/>
  <c r="AA77" s="1"/>
  <c r="T77"/>
  <c r="W77" s="1"/>
  <c r="Z78"/>
  <c r="X78" s="1"/>
  <c r="AA78" s="1"/>
  <c r="T78"/>
  <c r="W78" s="1"/>
  <c r="Z79"/>
  <c r="X79" s="1"/>
  <c r="AA79" s="1"/>
  <c r="T79"/>
  <c r="W79" s="1"/>
  <c r="Z80"/>
  <c r="X80" s="1"/>
  <c r="AA80" s="1"/>
  <c r="T80"/>
  <c r="W80" s="1"/>
  <c r="Z81"/>
  <c r="X81" s="1"/>
  <c r="AA81" s="1"/>
  <c r="T81"/>
  <c r="W81" s="1"/>
  <c r="Z82"/>
  <c r="X82" s="1"/>
  <c r="AA82" s="1"/>
  <c r="T82"/>
  <c r="W82" s="1"/>
  <c r="Z83"/>
  <c r="X83" s="1"/>
  <c r="AA83" s="1"/>
  <c r="T83"/>
  <c r="W83" s="1"/>
  <c r="Z84"/>
  <c r="X84" s="1"/>
  <c r="AA84" s="1"/>
  <c r="T84"/>
  <c r="W84" s="1"/>
  <c r="Z85"/>
  <c r="X85" s="1"/>
  <c r="AA85" s="1"/>
  <c r="T85"/>
  <c r="W85" s="1"/>
  <c r="Z86"/>
  <c r="X86" s="1"/>
  <c r="AA86" s="1"/>
  <c r="T86"/>
  <c r="W86" s="1"/>
  <c r="Z87"/>
  <c r="X87" s="1"/>
  <c r="AA87" s="1"/>
  <c r="T87"/>
  <c r="W87" s="1"/>
  <c r="Z88"/>
  <c r="X88" s="1"/>
  <c r="AA88" s="1"/>
  <c r="T88"/>
  <c r="W88" s="1"/>
  <c r="Z89"/>
  <c r="X89" s="1"/>
  <c r="AA89" s="1"/>
  <c r="T89"/>
  <c r="W89" s="1"/>
  <c r="Z90"/>
  <c r="X90" s="1"/>
  <c r="AA90" s="1"/>
  <c r="T90"/>
  <c r="W90" s="1"/>
  <c r="Z91"/>
  <c r="X91" s="1"/>
  <c r="AA91" s="1"/>
  <c r="T91"/>
  <c r="W91" s="1"/>
  <c r="Z92"/>
  <c r="X92" s="1"/>
  <c r="AA92" s="1"/>
  <c r="T92"/>
  <c r="W92" s="1"/>
  <c r="Z93"/>
  <c r="X93" s="1"/>
  <c r="AA93" s="1"/>
  <c r="T93"/>
  <c r="W93" s="1"/>
  <c r="Z94"/>
  <c r="X94" s="1"/>
  <c r="AA94" s="1"/>
  <c r="T94"/>
  <c r="W94" s="1"/>
  <c r="Z95"/>
  <c r="X95" s="1"/>
  <c r="AA95" s="1"/>
  <c r="T95"/>
  <c r="W95" s="1"/>
  <c r="Z96"/>
  <c r="X96" s="1"/>
  <c r="AA96" s="1"/>
  <c r="T96"/>
  <c r="W96" s="1"/>
  <c r="Z97"/>
  <c r="X97" s="1"/>
  <c r="AA97" s="1"/>
  <c r="T97"/>
  <c r="W97" s="1"/>
  <c r="Z98"/>
  <c r="X98" s="1"/>
  <c r="AA98" s="1"/>
  <c r="T98"/>
  <c r="W98" s="1"/>
  <c r="Z99"/>
  <c r="X99" s="1"/>
  <c r="AA99" s="1"/>
  <c r="T99"/>
  <c r="W99" s="1"/>
  <c r="Z100"/>
  <c r="X100" s="1"/>
  <c r="AA100" s="1"/>
  <c r="T100"/>
  <c r="W100" s="1"/>
  <c r="Z101"/>
  <c r="X101" s="1"/>
  <c r="AA101" s="1"/>
  <c r="T101"/>
  <c r="W101" s="1"/>
  <c r="Z102"/>
  <c r="X102" s="1"/>
  <c r="AA102" s="1"/>
  <c r="T102"/>
  <c r="W102" s="1"/>
  <c r="Z103"/>
  <c r="X103" s="1"/>
  <c r="AA103" s="1"/>
  <c r="T103"/>
  <c r="W103" s="1"/>
  <c r="Z104"/>
  <c r="X104" s="1"/>
  <c r="AA104" s="1"/>
  <c r="T104"/>
  <c r="W104" s="1"/>
  <c r="Z105"/>
  <c r="X105" s="1"/>
  <c r="AA105" s="1"/>
  <c r="T105"/>
  <c r="W105" s="1"/>
  <c r="Z106"/>
  <c r="X106" s="1"/>
  <c r="AA106" s="1"/>
  <c r="T106"/>
  <c r="W106" s="1"/>
  <c r="Z107"/>
  <c r="X107" s="1"/>
  <c r="AA107" s="1"/>
  <c r="T107"/>
  <c r="W107" s="1"/>
  <c r="Z108"/>
  <c r="X108" s="1"/>
  <c r="AA108" s="1"/>
  <c r="T108"/>
  <c r="W108" s="1"/>
  <c r="Z109"/>
  <c r="X109" s="1"/>
  <c r="AA109" s="1"/>
  <c r="T109"/>
  <c r="W109" s="1"/>
  <c r="Z110"/>
  <c r="X110" s="1"/>
  <c r="AA110" s="1"/>
  <c r="T110"/>
  <c r="W110" s="1"/>
  <c r="Z111"/>
  <c r="X111" s="1"/>
  <c r="AA111" s="1"/>
  <c r="T111"/>
  <c r="W111" s="1"/>
  <c r="Z112"/>
  <c r="X112" s="1"/>
  <c r="AA112" s="1"/>
  <c r="T112"/>
  <c r="W112" s="1"/>
  <c r="Z113"/>
  <c r="X113" s="1"/>
  <c r="AA113" s="1"/>
  <c r="T113"/>
  <c r="W113" s="1"/>
  <c r="Z114"/>
  <c r="X114" s="1"/>
  <c r="AA114" s="1"/>
  <c r="T114"/>
  <c r="W114" s="1"/>
  <c r="Z115"/>
  <c r="X115" s="1"/>
  <c r="AA115" s="1"/>
  <c r="T115"/>
  <c r="W115" s="1"/>
  <c r="Z116"/>
  <c r="X116" s="1"/>
  <c r="AA116" s="1"/>
  <c r="T116"/>
  <c r="W116" s="1"/>
  <c r="Z117"/>
  <c r="X117" s="1"/>
  <c r="AA117" s="1"/>
  <c r="T117"/>
  <c r="W117" s="1"/>
  <c r="Z118"/>
  <c r="X118" s="1"/>
  <c r="AA118" s="1"/>
  <c r="T118"/>
  <c r="W118" s="1"/>
  <c r="Z119"/>
  <c r="X119" s="1"/>
  <c r="AA119" s="1"/>
  <c r="T119"/>
  <c r="W119" s="1"/>
  <c r="Z120"/>
  <c r="X120" s="1"/>
  <c r="AA120" s="1"/>
  <c r="T120"/>
  <c r="W120" s="1"/>
  <c r="Z121"/>
  <c r="X121" s="1"/>
  <c r="AA121" s="1"/>
  <c r="T121"/>
  <c r="W121" s="1"/>
  <c r="Z122"/>
  <c r="X122" s="1"/>
  <c r="AA122" s="1"/>
  <c r="T122"/>
  <c r="W122" s="1"/>
  <c r="Z123"/>
  <c r="X123" s="1"/>
  <c r="AA123" s="1"/>
  <c r="T123"/>
  <c r="W123" s="1"/>
  <c r="Z124"/>
  <c r="X124" s="1"/>
  <c r="AA124" s="1"/>
  <c r="T124"/>
  <c r="W124" s="1"/>
  <c r="Z125"/>
  <c r="X125" s="1"/>
  <c r="AA125" s="1"/>
  <c r="T125"/>
  <c r="W125" s="1"/>
  <c r="Z126"/>
  <c r="X126" s="1"/>
  <c r="AA126" s="1"/>
  <c r="T126"/>
  <c r="W126" s="1"/>
  <c r="Z127"/>
  <c r="X127" s="1"/>
  <c r="AA127" s="1"/>
  <c r="T127"/>
  <c r="W127" s="1"/>
  <c r="Z128"/>
  <c r="X128" s="1"/>
  <c r="AA128" s="1"/>
  <c r="T128"/>
  <c r="W128" s="1"/>
  <c r="Z129"/>
  <c r="X129" s="1"/>
  <c r="AA129" s="1"/>
  <c r="T129"/>
  <c r="W129" s="1"/>
  <c r="Z130"/>
  <c r="X130" s="1"/>
  <c r="AA130" s="1"/>
  <c r="T130"/>
  <c r="W130" s="1"/>
  <c r="Z131"/>
  <c r="X131" s="1"/>
  <c r="AA131" s="1"/>
  <c r="T131"/>
  <c r="W131" s="1"/>
  <c r="Z132"/>
  <c r="X132" s="1"/>
  <c r="AA132" s="1"/>
  <c r="T132"/>
  <c r="W132" s="1"/>
  <c r="Z133"/>
  <c r="X133" s="1"/>
  <c r="AA133" s="1"/>
  <c r="T133"/>
  <c r="W133" s="1"/>
  <c r="Z134"/>
  <c r="X134" s="1"/>
  <c r="AA134" s="1"/>
  <c r="T134"/>
  <c r="W134" s="1"/>
  <c r="Z135"/>
  <c r="X135" s="1"/>
  <c r="AA135" s="1"/>
  <c r="T135"/>
  <c r="W135" s="1"/>
  <c r="Z136"/>
  <c r="X136" s="1"/>
  <c r="AA136" s="1"/>
  <c r="T136"/>
  <c r="W136" s="1"/>
  <c r="Z137"/>
  <c r="X137" s="1"/>
  <c r="AA137" s="1"/>
  <c r="T137"/>
  <c r="W137" s="1"/>
  <c r="Z138"/>
  <c r="X138" s="1"/>
  <c r="AA138" s="1"/>
  <c r="T138"/>
  <c r="W138" s="1"/>
  <c r="Z139"/>
  <c r="X139" s="1"/>
  <c r="AA139" s="1"/>
  <c r="T139"/>
  <c r="W139" s="1"/>
  <c r="Z140"/>
  <c r="X140" s="1"/>
  <c r="AA140" s="1"/>
  <c r="T140"/>
  <c r="W140" s="1"/>
  <c r="Z141"/>
  <c r="X141" s="1"/>
  <c r="AA141" s="1"/>
  <c r="T141"/>
  <c r="W141" s="1"/>
  <c r="Z142"/>
  <c r="X142" s="1"/>
  <c r="AA142" s="1"/>
  <c r="T142"/>
  <c r="W142" s="1"/>
  <c r="Z143"/>
  <c r="X143" s="1"/>
  <c r="AA143" s="1"/>
  <c r="T143"/>
  <c r="W143" s="1"/>
  <c r="Z144"/>
  <c r="X144" s="1"/>
  <c r="AA144" s="1"/>
  <c r="T144"/>
  <c r="W144" s="1"/>
  <c r="Z145"/>
  <c r="X145" s="1"/>
  <c r="AA145" s="1"/>
  <c r="T145"/>
  <c r="W145" s="1"/>
  <c r="Z146"/>
  <c r="X146" s="1"/>
  <c r="AA146" s="1"/>
  <c r="T146"/>
  <c r="W146" s="1"/>
  <c r="Z147"/>
  <c r="X147" s="1"/>
  <c r="AA147" s="1"/>
  <c r="T147"/>
  <c r="W147" s="1"/>
  <c r="Z148"/>
  <c r="X148" s="1"/>
  <c r="AA148" s="1"/>
  <c r="T148"/>
  <c r="W148" s="1"/>
  <c r="Z149"/>
  <c r="X149" s="1"/>
  <c r="AA149" s="1"/>
  <c r="T149"/>
  <c r="W149" s="1"/>
  <c r="Z150"/>
  <c r="X150" s="1"/>
  <c r="AA150" s="1"/>
  <c r="T150"/>
  <c r="W150" s="1"/>
  <c r="Z151"/>
  <c r="X151" s="1"/>
  <c r="AA151" s="1"/>
  <c r="T151"/>
  <c r="W151" s="1"/>
  <c r="Z152"/>
  <c r="X152" s="1"/>
  <c r="AA152" s="1"/>
  <c r="T152"/>
  <c r="W152" s="1"/>
  <c r="Z153"/>
  <c r="X153" s="1"/>
  <c r="AA153" s="1"/>
  <c r="T153"/>
  <c r="W153" s="1"/>
  <c r="Z154"/>
  <c r="X154" s="1"/>
  <c r="AA154" s="1"/>
  <c r="T154"/>
  <c r="W154" s="1"/>
  <c r="Z155"/>
  <c r="X155" s="1"/>
  <c r="AA155" s="1"/>
  <c r="T155"/>
  <c r="W155" s="1"/>
  <c r="Z156"/>
  <c r="X156" s="1"/>
  <c r="AA156" s="1"/>
  <c r="T156"/>
  <c r="W156" s="1"/>
  <c r="Z157"/>
  <c r="X157" s="1"/>
  <c r="AA157" s="1"/>
  <c r="T157"/>
  <c r="W157" s="1"/>
  <c r="Z158"/>
  <c r="X158" s="1"/>
  <c r="AA158" s="1"/>
  <c r="T158"/>
  <c r="W158" s="1"/>
  <c r="Z159"/>
  <c r="X159" s="1"/>
  <c r="AA159" s="1"/>
  <c r="T159"/>
  <c r="W159" s="1"/>
  <c r="Z160"/>
  <c r="X160" s="1"/>
  <c r="AA160" s="1"/>
  <c r="T160"/>
  <c r="W160" s="1"/>
  <c r="Z161"/>
  <c r="X161" s="1"/>
  <c r="AA161" s="1"/>
  <c r="T161"/>
  <c r="W161" s="1"/>
  <c r="Z162"/>
  <c r="X162" s="1"/>
  <c r="AA162" s="1"/>
  <c r="T162"/>
  <c r="W162" s="1"/>
  <c r="Z163"/>
  <c r="X163" s="1"/>
  <c r="AA163" s="1"/>
  <c r="T163"/>
  <c r="W163" s="1"/>
  <c r="Z164"/>
  <c r="X164" s="1"/>
  <c r="AA164" s="1"/>
  <c r="T164"/>
  <c r="W164" s="1"/>
  <c r="Z165"/>
  <c r="X165" s="1"/>
  <c r="AA165" s="1"/>
  <c r="T165"/>
  <c r="W165" s="1"/>
  <c r="Z166"/>
  <c r="X166" s="1"/>
  <c r="AA166" s="1"/>
  <c r="T166"/>
  <c r="W166" s="1"/>
  <c r="Z167"/>
  <c r="X167" s="1"/>
  <c r="AA167" s="1"/>
  <c r="T167"/>
  <c r="W167" s="1"/>
  <c r="Z168"/>
  <c r="X168" s="1"/>
  <c r="AA168" s="1"/>
  <c r="T168"/>
  <c r="W168" s="1"/>
  <c r="Z169"/>
  <c r="X169" s="1"/>
  <c r="AA169" s="1"/>
  <c r="T169"/>
  <c r="W169" s="1"/>
  <c r="Z170"/>
  <c r="X170" s="1"/>
  <c r="AA170" s="1"/>
  <c r="T170"/>
  <c r="W170" s="1"/>
  <c r="Z171"/>
  <c r="X171" s="1"/>
  <c r="AA171" s="1"/>
  <c r="T171"/>
  <c r="W171" s="1"/>
  <c r="Z172"/>
  <c r="X172" s="1"/>
  <c r="AA172" s="1"/>
  <c r="T172"/>
  <c r="W172" s="1"/>
  <c r="Z173"/>
  <c r="X173" s="1"/>
  <c r="AA173" s="1"/>
  <c r="T173"/>
  <c r="W173" s="1"/>
  <c r="Z174"/>
  <c r="X174" s="1"/>
  <c r="AA174" s="1"/>
  <c r="T174"/>
  <c r="W174" s="1"/>
  <c r="Z175"/>
  <c r="X175" s="1"/>
  <c r="AA175" s="1"/>
  <c r="T175"/>
  <c r="W175" s="1"/>
  <c r="Z176"/>
  <c r="X176" s="1"/>
  <c r="AA176" s="1"/>
  <c r="T176"/>
  <c r="W176" s="1"/>
  <c r="Z177"/>
  <c r="X177" s="1"/>
  <c r="AA177" s="1"/>
  <c r="T177"/>
  <c r="W177" s="1"/>
  <c r="Z178"/>
  <c r="X178" s="1"/>
  <c r="AA178" s="1"/>
  <c r="T178"/>
  <c r="W178" s="1"/>
  <c r="Z179"/>
  <c r="X179" s="1"/>
  <c r="AA179" s="1"/>
  <c r="T179"/>
  <c r="W179" s="1"/>
  <c r="Z180"/>
  <c r="X180" s="1"/>
  <c r="AA180" s="1"/>
  <c r="T180"/>
  <c r="W180" s="1"/>
  <c r="Z181"/>
  <c r="X181" s="1"/>
  <c r="AA181" s="1"/>
  <c r="T181"/>
  <c r="W181" s="1"/>
  <c r="Z182"/>
  <c r="X182" s="1"/>
  <c r="AA182" s="1"/>
  <c r="T182"/>
  <c r="W182" s="1"/>
  <c r="Z183"/>
  <c r="X183" s="1"/>
  <c r="AA183" s="1"/>
  <c r="T183"/>
  <c r="W183" s="1"/>
  <c r="Z184"/>
  <c r="X184" s="1"/>
  <c r="AA184" s="1"/>
  <c r="T184"/>
  <c r="W184" s="1"/>
  <c r="Z185"/>
  <c r="X185" s="1"/>
  <c r="AA185" s="1"/>
  <c r="T185"/>
  <c r="W185" s="1"/>
  <c r="Z186"/>
  <c r="X186" s="1"/>
  <c r="AA186" s="1"/>
  <c r="T186"/>
  <c r="W186" s="1"/>
  <c r="Z187"/>
  <c r="X187" s="1"/>
  <c r="AA187" s="1"/>
  <c r="T187"/>
  <c r="W187" s="1"/>
  <c r="Z188"/>
  <c r="X188" s="1"/>
  <c r="AA188" s="1"/>
  <c r="T188"/>
  <c r="W188" s="1"/>
  <c r="Z189"/>
  <c r="X189" s="1"/>
  <c r="AA189" s="1"/>
  <c r="T189"/>
  <c r="W189" s="1"/>
  <c r="Z190"/>
  <c r="X190" s="1"/>
  <c r="AA190" s="1"/>
  <c r="T190"/>
  <c r="W190" s="1"/>
  <c r="Z191"/>
  <c r="X191" s="1"/>
  <c r="AA191" s="1"/>
  <c r="T191"/>
  <c r="W191" s="1"/>
  <c r="Z192"/>
  <c r="X192" s="1"/>
  <c r="AA192" s="1"/>
  <c r="T192"/>
  <c r="W192" s="1"/>
  <c r="Z193"/>
  <c r="X193" s="1"/>
  <c r="AA193" s="1"/>
  <c r="T193"/>
  <c r="W193" s="1"/>
  <c r="Z194"/>
  <c r="X194" s="1"/>
  <c r="AA194" s="1"/>
  <c r="T194"/>
  <c r="W194" s="1"/>
  <c r="Z195"/>
  <c r="X195" s="1"/>
  <c r="AA195" s="1"/>
  <c r="T195"/>
  <c r="W195" s="1"/>
  <c r="Z196"/>
  <c r="X196" s="1"/>
  <c r="AA196" s="1"/>
  <c r="T196"/>
  <c r="W196" s="1"/>
  <c r="Z197"/>
  <c r="X197" s="1"/>
  <c r="AA197" s="1"/>
  <c r="T197"/>
  <c r="W197" s="1"/>
  <c r="Z198"/>
  <c r="X198" s="1"/>
  <c r="AA198" s="1"/>
  <c r="T198"/>
  <c r="W198" s="1"/>
  <c r="Q11" i="84"/>
  <c r="R11" s="1"/>
  <c r="J8" i="87" s="1"/>
  <c r="T193" i="84"/>
  <c r="W193" s="1"/>
  <c r="Z193"/>
  <c r="X193" s="1"/>
  <c r="AA193" s="1"/>
  <c r="T197"/>
  <c r="W197" s="1"/>
  <c r="Z197"/>
  <c r="X197" s="1"/>
  <c r="AA197" s="1"/>
  <c r="Z19"/>
  <c r="X19" s="1"/>
  <c r="AA19" s="1"/>
  <c r="T19"/>
  <c r="W19" s="1"/>
  <c r="T31"/>
  <c r="W31" s="1"/>
  <c r="Z31"/>
  <c r="X31" s="1"/>
  <c r="AA31" s="1"/>
  <c r="Z28"/>
  <c r="X28" s="1"/>
  <c r="AA28" s="1"/>
  <c r="T28"/>
  <c r="W28" s="1"/>
  <c r="Z30"/>
  <c r="X30" s="1"/>
  <c r="AA30" s="1"/>
  <c r="T30"/>
  <c r="W30" s="1"/>
  <c r="Z26"/>
  <c r="X26" s="1"/>
  <c r="AA26" s="1"/>
  <c r="T26"/>
  <c r="W26" s="1"/>
  <c r="Z27"/>
  <c r="X27" s="1"/>
  <c r="AA27" s="1"/>
  <c r="T27"/>
  <c r="W27" s="1"/>
  <c r="Z29"/>
  <c r="X29" s="1"/>
  <c r="AA29" s="1"/>
  <c r="T29"/>
  <c r="W29" s="1"/>
  <c r="Z23"/>
  <c r="X23" s="1"/>
  <c r="AA23" s="1"/>
  <c r="T23"/>
  <c r="W23" s="1"/>
  <c r="Z25"/>
  <c r="X25" s="1"/>
  <c r="AA25" s="1"/>
  <c r="T25"/>
  <c r="W25" s="1"/>
  <c r="AA199" i="83"/>
  <c r="W199"/>
  <c r="S199"/>
  <c r="O199"/>
  <c r="K199"/>
  <c r="AA199" i="82"/>
  <c r="Y11" s="1"/>
  <c r="W199"/>
  <c r="U11" s="1"/>
  <c r="S199"/>
  <c r="Q11" s="1"/>
  <c r="K199"/>
  <c r="I11" s="1"/>
  <c r="AA199" i="81"/>
  <c r="Y11" s="1"/>
  <c r="W199"/>
  <c r="U11" s="1"/>
  <c r="S199"/>
  <c r="Q11" s="1"/>
  <c r="K199"/>
  <c r="I11" s="1"/>
  <c r="W199" i="84"/>
  <c r="U11" s="1"/>
  <c r="O199"/>
  <c r="M11" s="1"/>
  <c r="K199"/>
  <c r="I11" s="1"/>
  <c r="C8" i="87" s="1"/>
  <c r="I8" l="1"/>
  <c r="R11" i="83"/>
  <c r="J11" i="87" s="1"/>
  <c r="I11"/>
  <c r="Z11" i="83"/>
  <c r="P11" i="87" s="1"/>
  <c r="O11"/>
  <c r="V11" i="83"/>
  <c r="M11" i="87" s="1"/>
  <c r="L11"/>
  <c r="N11" i="83"/>
  <c r="G11" i="87" s="1"/>
  <c r="F11"/>
  <c r="J11" i="83"/>
  <c r="D11" i="87" s="1"/>
  <c r="C11"/>
  <c r="Z11" i="82"/>
  <c r="P10" i="87" s="1"/>
  <c r="O10"/>
  <c r="V11" i="82"/>
  <c r="M10" i="87" s="1"/>
  <c r="L10"/>
  <c r="R11" i="82"/>
  <c r="J10" i="87" s="1"/>
  <c r="I10"/>
  <c r="J11" i="82"/>
  <c r="D10" i="87" s="1"/>
  <c r="C10"/>
  <c r="Z11" i="81"/>
  <c r="P9" i="87" s="1"/>
  <c r="O9"/>
  <c r="V11" i="81"/>
  <c r="M9" i="87" s="1"/>
  <c r="L9"/>
  <c r="R11" i="81"/>
  <c r="J9" i="87" s="1"/>
  <c r="I9"/>
  <c r="C9"/>
  <c r="J11" i="81"/>
  <c r="D9" i="87" s="1"/>
  <c r="K8"/>
  <c r="AA199" i="84"/>
  <c r="V11"/>
  <c r="M8" i="87" s="1"/>
  <c r="L8"/>
  <c r="F8"/>
  <c r="N11" i="84"/>
  <c r="G8" i="87" s="1"/>
  <c r="J11" i="84"/>
  <c r="D8" i="87" s="1"/>
  <c r="AA199" i="73"/>
  <c r="W199"/>
  <c r="C7" i="87" s="1"/>
  <c r="S199" i="73"/>
  <c r="O199"/>
  <c r="F7" i="87" s="1"/>
  <c r="AA199" i="72"/>
  <c r="W199"/>
  <c r="S199"/>
  <c r="O199"/>
  <c r="K199"/>
  <c r="K11" i="87" l="1"/>
  <c r="Q11"/>
  <c r="N11"/>
  <c r="H11"/>
  <c r="E11"/>
  <c r="Q10"/>
  <c r="N10"/>
  <c r="K10"/>
  <c r="E10"/>
  <c r="Q9"/>
  <c r="N9"/>
  <c r="K9"/>
  <c r="E9"/>
  <c r="Y11" i="84"/>
  <c r="Z11" s="1"/>
  <c r="P8" i="87" s="1"/>
  <c r="H8"/>
  <c r="N8"/>
  <c r="E8"/>
  <c r="Z11" i="73"/>
  <c r="P7" i="87" s="1"/>
  <c r="O7"/>
  <c r="V11" i="73"/>
  <c r="L7" i="87"/>
  <c r="R11" i="73"/>
  <c r="J7" i="87" s="1"/>
  <c r="J13" s="1"/>
  <c r="I7"/>
  <c r="N11" i="73"/>
  <c r="G7" i="87" s="1"/>
  <c r="H14" i="73"/>
  <c r="K14" s="1"/>
  <c r="K199" s="1"/>
  <c r="L14" i="81"/>
  <c r="O14" s="1"/>
  <c r="O199" s="1"/>
  <c r="M11" s="1"/>
  <c r="L14" i="82"/>
  <c r="O14" s="1"/>
  <c r="O199" s="1"/>
  <c r="M11" s="1"/>
  <c r="J11" i="73" l="1"/>
  <c r="F10" i="87"/>
  <c r="F13" s="1"/>
  <c r="N11" i="82"/>
  <c r="G10" i="87" s="1"/>
  <c r="N11" i="81"/>
  <c r="G9" i="87" s="1"/>
  <c r="F9"/>
  <c r="Q8"/>
  <c r="O8"/>
  <c r="P13"/>
  <c r="Q7"/>
  <c r="O13"/>
  <c r="C13"/>
  <c r="M7"/>
  <c r="M13" s="1"/>
  <c r="D7"/>
  <c r="D13" s="1"/>
  <c r="N7"/>
  <c r="N13" s="1"/>
  <c r="L13"/>
  <c r="K7"/>
  <c r="K13" s="1"/>
  <c r="I13"/>
  <c r="H7"/>
  <c r="G13" l="1"/>
  <c r="H10"/>
  <c r="H9"/>
  <c r="Q13"/>
  <c r="E7"/>
  <c r="E13" s="1"/>
  <c r="H13" l="1"/>
  <c r="L195" i="88"/>
  <c r="L199"/>
  <c r="I11" s="1"/>
  <c r="J11" s="1"/>
  <c r="I196"/>
  <c r="L196" s="1"/>
  <c r="K11" l="1"/>
  <c r="D23" i="87" s="1"/>
  <c r="C23"/>
  <c r="D28" l="1"/>
  <c r="E23"/>
  <c r="E28" s="1"/>
  <c r="C28"/>
</calcChain>
</file>

<file path=xl/sharedStrings.xml><?xml version="1.0" encoding="utf-8"?>
<sst xmlns="http://schemas.openxmlformats.org/spreadsheetml/2006/main" count="4157" uniqueCount="428">
  <si>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</si>
  <si>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</si>
  <si>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</si>
  <si>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</si>
  <si>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</si>
  <si>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</si>
  <si>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</si>
  <si>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</si>
  <si>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</si>
  <si>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</si>
  <si>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</si>
  <si>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</si>
  <si>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</si>
  <si>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</si>
  <si>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</si>
  <si>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</si>
  <si>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</si>
  <si>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</si>
  <si>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</si>
  <si>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</si>
  <si>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</si>
  <si>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</si>
  <si>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</si>
  <si>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</si>
  <si>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</si>
  <si>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</si>
  <si>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</si>
  <si>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</si>
  <si>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</si>
  <si>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</si>
  <si>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</si>
  <si>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</si>
  <si>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</si>
  <si>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</si>
  <si>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</si>
  <si>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</si>
  <si>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</si>
  <si>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</si>
  <si>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</si>
  <si>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</si>
  <si>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</si>
  <si>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</si>
  <si>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</si>
  <si>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</si>
  <si>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</si>
  <si>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</si>
  <si>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</si>
  <si>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</si>
  <si>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</si>
  <si>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</si>
  <si>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</si>
  <si>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</si>
  <si>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</si>
  <si>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</si>
  <si>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</si>
  <si>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</si>
  <si>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</si>
  <si>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</si>
  <si>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</si>
  <si>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</si>
  <si>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</si>
  <si>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</si>
  <si>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</si>
  <si>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</si>
  <si>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</si>
  <si>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</si>
  <si>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</si>
  <si>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</si>
  <si>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</si>
  <si>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</si>
  <si>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</si>
  <si>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</si>
  <si>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</si>
  <si>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</si>
  <si>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</si>
  <si>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</si>
  <si>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</si>
  <si>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</si>
  <si>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</si>
  <si>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</si>
  <si>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</si>
  <si>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</si>
  <si>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</si>
  <si>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</si>
  <si>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</si>
  <si>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</si>
  <si>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</si>
  <si>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</si>
  <si>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</si>
  <si>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</si>
  <si>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</si>
  <si>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</si>
  <si>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</si>
  <si>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</si>
  <si>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</si>
  <si>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</si>
  <si>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</si>
  <si>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</si>
  <si>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</si>
  <si>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</si>
  <si>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</si>
  <si>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</si>
  <si>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</si>
  <si>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</si>
  <si>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</si>
  <si>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</si>
  <si>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</si>
  <si>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</si>
  <si>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</si>
  <si>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</si>
  <si>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</si>
  <si>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</si>
  <si>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</si>
  <si>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</si>
  <si>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</si>
  <si>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</si>
  <si>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</si>
  <si>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</si>
  <si>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</si>
  <si>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</si>
  <si>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</si>
  <si>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</si>
  <si>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</si>
  <si>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</si>
  <si>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</si>
  <si>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</si>
  <si>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</si>
  <si>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</si>
  <si>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</si>
  <si>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</si>
  <si>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</si>
  <si>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</si>
  <si>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</si>
  <si>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</si>
  <si>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</si>
  <si>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</si>
  <si>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</si>
  <si>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</si>
  <si>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</si>
  <si>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</si>
  <si>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</si>
  <si>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</si>
  <si>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</si>
  <si>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</si>
  <si>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</si>
  <si>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</si>
  <si>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</si>
  <si>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</si>
  <si>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</si>
  <si>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</si>
  <si>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</si>
  <si>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</si>
  <si>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</si>
  <si>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</si>
  <si>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</si>
  <si>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</si>
  <si>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</si>
  <si>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</si>
  <si>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</si>
  <si>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</si>
  <si>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</si>
  <si>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</si>
  <si>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</si>
  <si>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</si>
  <si>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</si>
  <si>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</si>
  <si>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</si>
  <si>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</si>
  <si>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</si>
  <si>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</si>
  <si>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</si>
  <si>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</si>
  <si>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</si>
  <si>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</si>
  <si>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</si>
  <si>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</si>
  <si>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</si>
  <si>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</si>
  <si>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</si>
  <si>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</si>
  <si>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</si>
  <si>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</si>
  <si>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</si>
  <si>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</si>
  <si>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</si>
  <si>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</si>
  <si>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</si>
  <si>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</si>
  <si>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</si>
  <si>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</si>
  <si>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</si>
  <si>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</si>
  <si>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</si>
  <si>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</si>
  <si>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</si>
  <si>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</si>
  <si>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</si>
  <si>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</si>
  <si>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</si>
  <si>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</si>
  <si>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</si>
  <si>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</si>
  <si>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</si>
  <si>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</si>
  <si>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</si>
  <si>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</si>
  <si>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</si>
  <si>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</si>
  <si>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</si>
  <si>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</si>
  <si>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</si>
  <si>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</si>
  <si>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</si>
  <si>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</si>
  <si>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</si>
  <si>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</si>
  <si>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</si>
  <si>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</si>
  <si>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</si>
  <si>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</si>
  <si>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</si>
  <si>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</si>
  <si>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</si>
  <si>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</si>
  <si>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</si>
  <si>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</si>
  <si>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</si>
  <si>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</si>
  <si>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</si>
  <si>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</si>
  <si>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</si>
  <si>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</si>
  <si>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</si>
  <si>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</si>
  <si>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</si>
  <si>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</si>
  <si>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</si>
  <si>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</si>
  <si>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</si>
  <si>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</si>
  <si>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</si>
  <si>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</si>
  <si>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</si>
  <si>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</si>
  <si>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</si>
  <si>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</si>
  <si>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</si>
  <si>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</si>
  <si>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</si>
  <si>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</si>
  <si>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</si>
  <si>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</si>
  <si>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</si>
  <si>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</si>
  <si>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</si>
  <si>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</si>
  <si>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</si>
  <si>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</si>
  <si>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</si>
  <si>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</si>
  <si>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</si>
  <si>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</si>
  <si>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</si>
  <si>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</si>
  <si>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</si>
  <si>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</si>
  <si>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</si>
  <si>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</si>
  <si>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</si>
  <si>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</si>
  <si>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</si>
  <si>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</si>
  <si>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</si>
  <si>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</si>
  <si>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</si>
  <si>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</si>
  <si>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</si>
  <si>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</si>
  <si>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</si>
  <si>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</si>
  <si>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</si>
  <si>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</si>
  <si>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</si>
  <si>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</si>
  <si>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</si>
  <si>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</si>
  <si>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</si>
  <si>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</si>
  <si>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</si>
  <si>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</si>
  <si>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</si>
  <si>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</si>
  <si>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</si>
  <si>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</si>
  <si>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</si>
  <si>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</si>
  <si>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</si>
  <si>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</si>
  <si>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</si>
  <si>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</si>
  <si>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</si>
  <si>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</si>
  <si>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</si>
  <si>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</si>
  <si>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</si>
  <si>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</si>
  <si>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</si>
  <si>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</si>
  <si>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</si>
  <si>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</si>
  <si>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</si>
  <si>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</si>
  <si>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</si>
  <si>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</si>
  <si>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</si>
  <si>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</si>
  <si>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</si>
  <si>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</si>
  <si>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</si>
  <si>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</si>
  <si>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</si>
  <si>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</si>
  <si>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</si>
  <si>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</si>
  <si>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</si>
  <si>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</si>
  <si>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</si>
  <si>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</si>
  <si>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</si>
  <si>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</si>
  <si>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</si>
  <si>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</si>
  <si>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</si>
  <si>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</si>
  <si>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</si>
  <si>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</si>
  <si>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</si>
  <si>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</si>
  <si>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</si>
  <si>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</si>
  <si>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</si>
  <si>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</si>
  <si>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</si>
  <si>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</si>
  <si>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</si>
  <si>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</si>
  <si>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</si>
  <si>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</si>
  <si>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</si>
  <si>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</si>
  <si>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</si>
  <si>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</si>
  <si>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</si>
  <si>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</si>
  <si>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</si>
  <si>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</si>
  <si>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</si>
  <si>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</si>
  <si>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</si>
  <si>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</si>
  <si>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</si>
  <si>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</si>
  <si>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</si>
  <si>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</si>
  <si>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</si>
  <si>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</si>
  <si>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</si>
  <si>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</si>
  <si>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</si>
  <si>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</si>
  <si>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</si>
  <si>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</si>
  <si>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</si>
  <si>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</si>
  <si>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</si>
  <si>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</si>
  <si>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</si>
  <si>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</si>
  <si>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</si>
  <si>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</si>
  <si>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</si>
  <si>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</si>
  <si>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CUADRO 35 - OTROS PAGADORES - PROYECCION VENTA DE SERVICIOS - EVENTO PPNA ENTIDAD TERRITORIAL  XXXXXXXXXXXXXX 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</si>
  <si>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</si>
  <si>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</si>
  <si>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</si>
  <si>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</si>
  <si>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</si>
  <si>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</si>
  <si>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</si>
  <si>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</si>
  <si>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</si>
  <si>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</si>
  <si>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</si>
  <si>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</si>
  <si>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</si>
  <si>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</si>
  <si>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NO POS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</si>
  <si>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</si>
  <si>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 xml:space="preserve">CUADRO 35 - OTROS PAGADORES - PROYECCION VENTA DE SERVICIOS - EVENTOS SOAT ACCIDENTE DE TRANSITO COMPAÑÍAS DE SEGUROS </t>
  </si>
  <si>
    <t>NOTA: LAS PROYECCIONES DEBERÁN HACERSE POR LA PROBABILIDAD DE ACCIDENTES CON COBRO A COMPAÑÍAS DE SEGUROS -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</si>
  <si>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</si>
  <si>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</si>
  <si>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</si>
  <si>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</si>
  <si>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</si>
  <si>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CUADRO 35 - OTROS PAGADORES - PROYECCION VENTA DE SERVICIOS - EVENTOS OTROS SEGUROS (RIESGOS LABORALES, MEDICINA PREPAGADA Y PÓLIZAS DE SALUD) </t>
  </si>
  <si>
    <t xml:space="preserve">EVENTOS ESTIMADOS </t>
  </si>
  <si>
    <t>CARTERA VIGENCIA ANTERIOR (90 DIAS)</t>
  </si>
  <si>
    <t>ET XXXX Contrato XXXX EVENTO PPNA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</si>
  <si>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</si>
  <si>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</si>
  <si>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CAPITA PIC</t>
  </si>
  <si>
    <t>TOTAL VENTA DE SERVICIOS ET - SALUD PUBLICA/PIC</t>
  </si>
  <si>
    <t>ET XXXX Contrato XXXX EVENTO BATALLON</t>
  </si>
  <si>
    <t>ET XXXX Contrato XXXX SOAT</t>
  </si>
  <si>
    <t>ET XXXX Contrato XXXX AVANZAR MEDICO</t>
  </si>
  <si>
    <t>ET XXXX Contrato XXXX AVANZAR POLICIA</t>
  </si>
  <si>
    <t>ET XXXX Contrato XXXX AVANZAR FUNDACION MEDICO</t>
  </si>
  <si>
    <t xml:space="preserve">CUADRO 35 - OTROS PAGADORES - PROYECCIÓN VENTA DE SERVICIO POR CAPITACION SALUD PÚBLICA/PIC ENTIDAD TERRITORIAL  XXXXXXXXXX 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</si>
  <si>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</si>
  <si>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</si>
  <si>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</si>
  <si>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</si>
  <si>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</si>
  <si>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</si>
  <si>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>X</t>
  </si>
  <si>
    <t>PROGRAMAS ESPECIALES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</si>
</sst>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Arial Narrow"/>
      <family val="2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fgColor theme="0" tint="-0.24994659260841701"/>
        <bgColor indexed="65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39" fontId="8" fillId="0" borderId="0"/>
  </cellStyleXfs>
  <cellXfs count="198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4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4" xfId="7" applyFont="1" applyBorder="1" applyAlignment="1"/>
    <xf numFmtId="0" fontId="13" fillId="0" borderId="11" xfId="7" applyFont="1" applyBorder="1" applyAlignment="1"/>
    <xf numFmtId="0" fontId="13" fillId="0" borderId="3" xfId="7" applyFont="1" applyBorder="1" applyAlignment="1"/>
    <xf numFmtId="0" fontId="13" fillId="0" borderId="0" xfId="7" applyFont="1" applyAlignment="1">
      <alignment horizontal="right"/>
    </xf>
    <xf numFmtId="0" fontId="13" fillId="0" borderId="15" xfId="7" applyFont="1" applyBorder="1" applyAlignment="1">
      <alignment horizontal="right" vertical="center" wrapText="1"/>
    </xf>
    <xf numFmtId="0" fontId="13" fillId="0" borderId="13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1" xfId="7" applyFont="1" applyBorder="1" applyAlignment="1"/>
    <xf numFmtId="0" fontId="19" fillId="0" borderId="0" xfId="7" applyFont="1" applyFill="1" applyBorder="1" applyAlignment="1"/>
    <xf numFmtId="0" fontId="13" fillId="0" borderId="27" xfId="7" applyFont="1" applyBorder="1" applyAlignment="1">
      <alignment horizontal="right"/>
    </xf>
    <xf numFmtId="0" fontId="12" fillId="0" borderId="5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2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0" fillId="4" borderId="8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0" fillId="4" borderId="40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vertical="center"/>
    </xf>
    <xf numFmtId="0" fontId="13" fillId="7" borderId="22" xfId="7" applyFont="1" applyFill="1" applyBorder="1" applyAlignment="1"/>
    <xf numFmtId="0" fontId="13" fillId="7" borderId="13" xfId="7" applyFont="1" applyFill="1" applyBorder="1" applyAlignment="1"/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5" fillId="0" borderId="26" xfId="7" applyFont="1" applyBorder="1" applyAlignment="1">
      <alignment horizontal="center" vertical="center"/>
    </xf>
    <xf numFmtId="0" fontId="15" fillId="0" borderId="20" xfId="7" applyFont="1" applyBorder="1" applyAlignment="1">
      <alignment horizontal="center" vertical="center"/>
    </xf>
    <xf numFmtId="0" fontId="15" fillId="0" borderId="14" xfId="7" applyFont="1" applyBorder="1" applyAlignment="1">
      <alignment horizontal="center" vertical="center"/>
    </xf>
    <xf numFmtId="0" fontId="0" fillId="0" borderId="0" xfId="0" applyFill="1"/>
    <xf numFmtId="0" fontId="13" fillId="0" borderId="11" xfId="7" applyFont="1" applyFill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23" fillId="8" borderId="20" xfId="0" applyFont="1" applyFill="1" applyBorder="1"/>
    <xf numFmtId="0" fontId="23" fillId="8" borderId="21" xfId="0" applyFont="1" applyFill="1" applyBorder="1"/>
    <xf numFmtId="0" fontId="22" fillId="8" borderId="21" xfId="0" applyFont="1" applyFill="1" applyBorder="1"/>
    <xf numFmtId="0" fontId="0" fillId="8" borderId="21" xfId="0" applyFill="1" applyBorder="1"/>
    <xf numFmtId="0" fontId="0" fillId="8" borderId="15" xfId="0" applyFill="1" applyBorder="1"/>
    <xf numFmtId="0" fontId="0" fillId="0" borderId="0" xfId="0" applyFill="1" applyBorder="1"/>
    <xf numFmtId="0" fontId="21" fillId="0" borderId="20" xfId="0" applyFont="1" applyFill="1" applyBorder="1"/>
    <xf numFmtId="0" fontId="13" fillId="0" borderId="35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5" xfId="0" applyFill="1" applyBorder="1"/>
    <xf numFmtId="0" fontId="13" fillId="0" borderId="46" xfId="7" applyFont="1" applyFill="1" applyBorder="1" applyAlignment="1">
      <alignment horizontal="center" vertical="center" wrapText="1"/>
    </xf>
    <xf numFmtId="2" fontId="13" fillId="0" borderId="11" xfId="7" applyNumberFormat="1" applyFont="1" applyBorder="1" applyAlignment="1"/>
    <xf numFmtId="2" fontId="13" fillId="0" borderId="31" xfId="7" applyNumberFormat="1" applyFont="1" applyBorder="1" applyAlignment="1"/>
    <xf numFmtId="165" fontId="13" fillId="0" borderId="11" xfId="7" applyNumberFormat="1" applyFont="1" applyBorder="1" applyAlignment="1"/>
    <xf numFmtId="165" fontId="13" fillId="0" borderId="31" xfId="7" applyNumberFormat="1" applyFont="1" applyBorder="1" applyAlignment="1"/>
    <xf numFmtId="165" fontId="13" fillId="0" borderId="34" xfId="7" applyNumberFormat="1" applyFont="1" applyBorder="1" applyAlignment="1"/>
    <xf numFmtId="165" fontId="13" fillId="0" borderId="3" xfId="7" applyNumberFormat="1" applyFont="1" applyBorder="1" applyAlignment="1"/>
    <xf numFmtId="165" fontId="13" fillId="0" borderId="5" xfId="7" applyNumberFormat="1" applyFont="1" applyBorder="1" applyAlignment="1"/>
    <xf numFmtId="165" fontId="13" fillId="0" borderId="7" xfId="7" applyNumberFormat="1" applyFont="1" applyBorder="1" applyAlignment="1"/>
    <xf numFmtId="0" fontId="13" fillId="0" borderId="47" xfId="7" applyFont="1" applyBorder="1" applyAlignment="1"/>
    <xf numFmtId="0" fontId="13" fillId="0" borderId="48" xfId="7" applyFont="1" applyBorder="1" applyAlignment="1"/>
    <xf numFmtId="0" fontId="13" fillId="0" borderId="49" xfId="7" applyFont="1" applyBorder="1" applyAlignment="1"/>
    <xf numFmtId="3" fontId="13" fillId="0" borderId="13" xfId="7" applyNumberFormat="1" applyFont="1" applyBorder="1" applyAlignment="1">
      <alignment horizontal="right" vertical="center" wrapText="1"/>
    </xf>
    <xf numFmtId="3" fontId="13" fillId="0" borderId="15" xfId="7" applyNumberFormat="1" applyFont="1" applyBorder="1" applyAlignment="1">
      <alignment horizontal="right" vertical="center" wrapText="1"/>
    </xf>
    <xf numFmtId="0" fontId="13" fillId="0" borderId="7" xfId="7" applyFont="1" applyBorder="1" applyAlignment="1"/>
    <xf numFmtId="2" fontId="13" fillId="0" borderId="4" xfId="7" applyNumberFormat="1" applyFont="1" applyBorder="1" applyAlignment="1"/>
    <xf numFmtId="2" fontId="13" fillId="0" borderId="6" xfId="7" applyNumberFormat="1" applyFont="1" applyBorder="1" applyAlignment="1"/>
    <xf numFmtId="0" fontId="13" fillId="0" borderId="8" xfId="7" applyFont="1" applyBorder="1" applyAlignment="1"/>
    <xf numFmtId="0" fontId="12" fillId="0" borderId="26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 wrapText="1"/>
    </xf>
    <xf numFmtId="3" fontId="0" fillId="0" borderId="27" xfId="0" applyNumberFormat="1" applyFill="1" applyBorder="1"/>
    <xf numFmtId="3" fontId="0" fillId="0" borderId="0" xfId="0" applyNumberFormat="1" applyFill="1"/>
    <xf numFmtId="3" fontId="0" fillId="0" borderId="45" xfId="0" applyNumberFormat="1" applyFill="1" applyBorder="1"/>
    <xf numFmtId="3" fontId="0" fillId="0" borderId="50" xfId="0" applyNumberFormat="1" applyFill="1" applyBorder="1"/>
    <xf numFmtId="3" fontId="0" fillId="0" borderId="51" xfId="0" applyNumberFormat="1" applyFill="1" applyBorder="1"/>
    <xf numFmtId="3" fontId="0" fillId="0" borderId="52" xfId="0" applyNumberFormat="1" applyFill="1" applyBorder="1"/>
    <xf numFmtId="3" fontId="0" fillId="0" borderId="0" xfId="0" applyNumberFormat="1" applyFill="1" applyBorder="1"/>
    <xf numFmtId="4" fontId="13" fillId="9" borderId="11" xfId="7" applyNumberFormat="1" applyFont="1" applyFill="1" applyBorder="1" applyAlignment="1"/>
    <xf numFmtId="4" fontId="13" fillId="9" borderId="31" xfId="7" applyNumberFormat="1" applyFont="1" applyFill="1" applyBorder="1" applyAlignment="1"/>
    <xf numFmtId="4" fontId="13" fillId="0" borderId="31" xfId="7" applyNumberFormat="1" applyFont="1" applyBorder="1" applyAlignment="1"/>
    <xf numFmtId="4" fontId="13" fillId="0" borderId="14" xfId="7" applyNumberFormat="1" applyFont="1" applyBorder="1" applyAlignment="1"/>
    <xf numFmtId="4" fontId="13" fillId="7" borderId="22" xfId="7" applyNumberFormat="1" applyFont="1" applyFill="1" applyBorder="1" applyAlignment="1"/>
    <xf numFmtId="4" fontId="13" fillId="7" borderId="13" xfId="7" applyNumberFormat="1" applyFont="1" applyFill="1" applyBorder="1" applyAlignment="1"/>
    <xf numFmtId="165" fontId="13" fillId="0" borderId="4" xfId="7" applyNumberFormat="1" applyFont="1" applyBorder="1" applyAlignment="1"/>
    <xf numFmtId="165" fontId="13" fillId="0" borderId="6" xfId="7" applyNumberFormat="1" applyFont="1" applyBorder="1" applyAlignment="1"/>
    <xf numFmtId="165" fontId="13" fillId="0" borderId="8" xfId="7" applyNumberFormat="1" applyFont="1" applyBorder="1" applyAlignment="1"/>
    <xf numFmtId="4" fontId="13" fillId="0" borderId="6" xfId="7" applyNumberFormat="1" applyFont="1" applyBorder="1" applyAlignment="1"/>
    <xf numFmtId="4" fontId="13" fillId="0" borderId="47" xfId="7" applyNumberFormat="1" applyFont="1" applyBorder="1" applyAlignment="1"/>
    <xf numFmtId="4" fontId="13" fillId="0" borderId="48" xfId="7" applyNumberFormat="1" applyFont="1" applyBorder="1" applyAlignment="1"/>
    <xf numFmtId="4" fontId="13" fillId="0" borderId="49" xfId="7" applyNumberFormat="1" applyFont="1" applyBorder="1" applyAlignment="1"/>
    <xf numFmtId="4" fontId="13" fillId="0" borderId="4" xfId="7" applyNumberFormat="1" applyFont="1" applyBorder="1" applyAlignment="1"/>
    <xf numFmtId="4" fontId="13" fillId="0" borderId="8" xfId="7" applyNumberFormat="1" applyFont="1" applyBorder="1" applyAlignment="1"/>
    <xf numFmtId="2" fontId="13" fillId="0" borderId="34" xfId="7" applyNumberFormat="1" applyFont="1" applyBorder="1" applyAlignment="1"/>
    <xf numFmtId="2" fontId="13" fillId="0" borderId="8" xfId="7" applyNumberFormat="1" applyFont="1" applyBorder="1" applyAlignment="1"/>
    <xf numFmtId="0" fontId="13" fillId="0" borderId="34" xfId="7" applyFont="1" applyBorder="1" applyAlignment="1"/>
    <xf numFmtId="4" fontId="13" fillId="0" borderId="13" xfId="7" applyNumberFormat="1" applyFont="1" applyBorder="1" applyAlignment="1"/>
    <xf numFmtId="4" fontId="21" fillId="0" borderId="22" xfId="0" applyNumberFormat="1" applyFont="1" applyFill="1" applyBorder="1"/>
    <xf numFmtId="4" fontId="21" fillId="0" borderId="13" xfId="0" applyNumberFormat="1" applyFont="1" applyFill="1" applyBorder="1"/>
    <xf numFmtId="4" fontId="21" fillId="0" borderId="14" xfId="0" applyNumberFormat="1" applyFont="1" applyFill="1" applyBorder="1"/>
    <xf numFmtId="0" fontId="24" fillId="0" borderId="22" xfId="4" applyFont="1" applyFill="1" applyBorder="1" applyAlignment="1">
      <alignment horizontal="right" vertical="center" wrapText="1"/>
    </xf>
    <xf numFmtId="0" fontId="15" fillId="0" borderId="26" xfId="7" applyFont="1" applyBorder="1" applyAlignment="1">
      <alignment horizontal="center"/>
    </xf>
    <xf numFmtId="0" fontId="15" fillId="0" borderId="24" xfId="7" applyFont="1" applyBorder="1" applyAlignment="1">
      <alignment horizontal="center"/>
    </xf>
    <xf numFmtId="0" fontId="15" fillId="0" borderId="53" xfId="7" applyFont="1" applyBorder="1" applyAlignment="1">
      <alignment horizontal="center"/>
    </xf>
    <xf numFmtId="0" fontId="11" fillId="0" borderId="54" xfId="4" applyFont="1" applyFill="1" applyBorder="1" applyAlignment="1">
      <alignment horizontal="left" vertical="center" wrapText="1"/>
    </xf>
    <xf numFmtId="0" fontId="11" fillId="0" borderId="55" xfId="4" applyFont="1" applyFill="1" applyBorder="1" applyAlignment="1">
      <alignment horizontal="left" vertical="center" wrapText="1"/>
    </xf>
    <xf numFmtId="0" fontId="13" fillId="10" borderId="22" xfId="7" applyFont="1" applyFill="1" applyBorder="1" applyAlignment="1"/>
    <xf numFmtId="0" fontId="13" fillId="10" borderId="13" xfId="7" applyFont="1" applyFill="1" applyBorder="1" applyAlignment="1"/>
    <xf numFmtId="0" fontId="13" fillId="0" borderId="34" xfId="7" applyFont="1" applyBorder="1" applyAlignment="1">
      <alignment horizontal="right"/>
    </xf>
    <xf numFmtId="3" fontId="13" fillId="0" borderId="7" xfId="7" applyNumberFormat="1" applyFont="1" applyBorder="1" applyAlignment="1">
      <alignment horizontal="right"/>
    </xf>
    <xf numFmtId="3" fontId="24" fillId="0" borderId="22" xfId="4" applyNumberFormat="1" applyFont="1" applyFill="1" applyBorder="1" applyAlignment="1">
      <alignment horizontal="right" vertical="center" wrapText="1"/>
    </xf>
    <xf numFmtId="4" fontId="13" fillId="10" borderId="22" xfId="7" applyNumberFormat="1" applyFont="1" applyFill="1" applyBorder="1" applyAlignment="1"/>
    <xf numFmtId="4" fontId="13" fillId="10" borderId="13" xfId="7" applyNumberFormat="1" applyFont="1" applyFill="1" applyBorder="1" applyAlignment="1"/>
    <xf numFmtId="4" fontId="25" fillId="0" borderId="22" xfId="0" applyNumberFormat="1" applyFont="1" applyFill="1" applyBorder="1"/>
    <xf numFmtId="4" fontId="25" fillId="0" borderId="13" xfId="0" applyNumberFormat="1" applyFont="1" applyFill="1" applyBorder="1"/>
    <xf numFmtId="4" fontId="25" fillId="0" borderId="14" xfId="0" applyNumberFormat="1" applyFont="1" applyFill="1" applyBorder="1"/>
    <xf numFmtId="4" fontId="25" fillId="0" borderId="12" xfId="0" applyNumberFormat="1" applyFont="1" applyFill="1" applyBorder="1"/>
    <xf numFmtId="4" fontId="25" fillId="0" borderId="25" xfId="0" applyNumberFormat="1" applyFont="1" applyFill="1" applyBorder="1"/>
    <xf numFmtId="4" fontId="13" fillId="0" borderId="11" xfId="7" applyNumberFormat="1" applyFont="1" applyBorder="1" applyAlignment="1"/>
    <xf numFmtId="3" fontId="0" fillId="9" borderId="51" xfId="0" applyNumberFormat="1" applyFill="1" applyBorder="1"/>
    <xf numFmtId="3" fontId="0" fillId="9" borderId="0" xfId="0" applyNumberFormat="1" applyFill="1" applyBorder="1"/>
    <xf numFmtId="3" fontId="0" fillId="0" borderId="0" xfId="0" applyNumberFormat="1"/>
    <xf numFmtId="0" fontId="19" fillId="6" borderId="20" xfId="7" applyFont="1" applyFill="1" applyBorder="1" applyAlignment="1">
      <alignment horizontal="left"/>
    </xf>
    <xf numFmtId="0" fontId="19" fillId="6" borderId="21" xfId="7" applyFont="1" applyFill="1" applyBorder="1" applyAlignment="1">
      <alignment horizontal="left"/>
    </xf>
    <xf numFmtId="0" fontId="19" fillId="6" borderId="15" xfId="7" applyFont="1" applyFill="1" applyBorder="1" applyAlignment="1">
      <alignment horizontal="left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8" fillId="5" borderId="20" xfId="7" applyFont="1" applyFill="1" applyBorder="1" applyAlignment="1">
      <alignment horizontal="center" vertical="center"/>
    </xf>
    <xf numFmtId="0" fontId="18" fillId="5" borderId="21" xfId="7" applyFont="1" applyFill="1" applyBorder="1" applyAlignment="1">
      <alignment horizontal="center" vertical="center"/>
    </xf>
    <xf numFmtId="0" fontId="18" fillId="5" borderId="15" xfId="7" applyFont="1" applyFill="1" applyBorder="1" applyAlignment="1">
      <alignment horizontal="center" vertical="center"/>
    </xf>
    <xf numFmtId="0" fontId="13" fillId="0" borderId="3" xfId="7" applyFont="1" applyBorder="1" applyAlignment="1">
      <alignment horizontal="center" vertical="center" wrapText="1"/>
    </xf>
    <xf numFmtId="0" fontId="13" fillId="0" borderId="7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34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11" xfId="7" applyFont="1" applyBorder="1" applyAlignment="1">
      <alignment horizontal="center" vertical="center"/>
    </xf>
    <xf numFmtId="0" fontId="17" fillId="0" borderId="18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30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4" xfId="7" applyFont="1" applyBorder="1" applyAlignment="1">
      <alignment horizontal="center" vertical="center"/>
    </xf>
    <xf numFmtId="0" fontId="17" fillId="0" borderId="19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23" xfId="4" applyFont="1" applyFill="1" applyBorder="1" applyAlignment="1">
      <alignment horizontal="center" vertical="center" wrapText="1"/>
    </xf>
    <xf numFmtId="0" fontId="16" fillId="0" borderId="22" xfId="7" applyFont="1" applyBorder="1" applyAlignment="1">
      <alignment horizontal="center" vertical="center"/>
    </xf>
    <xf numFmtId="0" fontId="16" fillId="0" borderId="12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42" xfId="7" applyFont="1" applyBorder="1" applyAlignment="1">
      <alignment horizontal="center" vertical="center"/>
    </xf>
    <xf numFmtId="0" fontId="16" fillId="0" borderId="41" xfId="7" applyFont="1" applyBorder="1" applyAlignment="1">
      <alignment horizontal="center" vertical="center"/>
    </xf>
    <xf numFmtId="0" fontId="12" fillId="0" borderId="28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7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3" fillId="0" borderId="24" xfId="7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6" fillId="0" borderId="22" xfId="7" applyFont="1" applyBorder="1" applyAlignment="1">
      <alignment horizontal="center"/>
    </xf>
    <xf numFmtId="0" fontId="16" fillId="0" borderId="12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25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8" fillId="0" borderId="20" xfId="7" applyFont="1" applyFill="1" applyBorder="1" applyAlignment="1">
      <alignment horizontal="center"/>
    </xf>
    <xf numFmtId="0" fontId="18" fillId="0" borderId="21" xfId="7" applyFont="1" applyFill="1" applyBorder="1" applyAlignment="1">
      <alignment horizontal="center"/>
    </xf>
    <xf numFmtId="0" fontId="18" fillId="0" borderId="15" xfId="7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0"/>
  <sheetViews>
    <sheetView topLeftCell="R1" zoomScale="110" zoomScaleNormal="110" workbookViewId="0">
      <selection activeCell="AC14" sqref="AC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382</v>
      </c>
      <c r="H3"/>
      <c r="I3"/>
      <c r="J3"/>
    </row>
    <row r="4" spans="2:27" ht="13.8" thickBot="1"/>
    <row r="5" spans="2:27" ht="18.600000000000001" thickBot="1">
      <c r="C5" s="136" t="s">
        <v>398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/>
      <c r="V5" s="15"/>
      <c r="W5" s="15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20.25" customHeight="1" thickBot="1">
      <c r="C8" s="151" t="s">
        <v>388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20.2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20.2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20.25" customHeight="1" thickBot="1">
      <c r="C11" s="161"/>
      <c r="D11" s="162"/>
      <c r="E11" s="163"/>
      <c r="F11" s="164"/>
      <c r="G11" s="165"/>
      <c r="H11" s="9"/>
      <c r="I11" s="11"/>
      <c r="J11" s="11"/>
      <c r="K11" s="10"/>
      <c r="L11" s="9"/>
      <c r="M11" s="11"/>
      <c r="N11" s="11"/>
      <c r="O11" s="10"/>
      <c r="P11" s="9"/>
      <c r="Q11" s="11"/>
      <c r="R11" s="11"/>
      <c r="S11" s="10"/>
      <c r="T11" s="9"/>
      <c r="U11" s="11"/>
      <c r="V11" s="11"/>
      <c r="W11" s="10"/>
      <c r="X11" s="16"/>
      <c r="Y11" s="11"/>
      <c r="Z11" s="11"/>
      <c r="AA11" s="10"/>
    </row>
    <row r="12" spans="2:27" ht="20.25" customHeight="1" thickBot="1">
      <c r="C12" s="177" t="s">
        <v>392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  <c r="X15" s="5"/>
      <c r="Y15" s="14"/>
      <c r="Z15" s="14"/>
      <c r="AA15" s="4"/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  <c r="X16" s="5"/>
      <c r="Y16" s="14"/>
      <c r="Z16" s="14"/>
      <c r="AA16" s="4"/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  <c r="X17" s="5"/>
      <c r="Y17" s="14"/>
      <c r="Z17" s="14"/>
      <c r="AA17" s="4"/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  <c r="X18" s="5"/>
      <c r="Y18" s="14"/>
      <c r="Z18" s="14"/>
      <c r="AA18" s="4"/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  <c r="X19" s="5"/>
      <c r="Y19" s="14"/>
      <c r="Z19" s="14"/>
      <c r="AA19" s="4"/>
    </row>
    <row r="20" spans="2:27" ht="15" customHeight="1">
      <c r="B20" s="185"/>
      <c r="C20" s="167"/>
      <c r="D20" s="188"/>
      <c r="E20" s="170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  <c r="X20" s="5"/>
      <c r="Y20" s="14"/>
      <c r="Z20" s="14"/>
      <c r="AA20" s="4"/>
    </row>
    <row r="21" spans="2:27" ht="15.75" customHeight="1" thickBot="1">
      <c r="B21" s="186"/>
      <c r="C21" s="168"/>
      <c r="D21" s="189"/>
      <c r="E21" s="173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  <c r="X21" s="5"/>
      <c r="Y21" s="14"/>
      <c r="Z21" s="14"/>
      <c r="AA21" s="4"/>
    </row>
    <row r="22" spans="2:27" ht="13.5" customHeight="1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5"/>
      <c r="I22" s="14"/>
      <c r="J22" s="14"/>
      <c r="K22" s="4"/>
      <c r="L22" s="5"/>
      <c r="M22" s="14"/>
      <c r="N22" s="14"/>
      <c r="O22" s="4"/>
      <c r="P22" s="5"/>
      <c r="Q22" s="14"/>
      <c r="R22" s="14"/>
      <c r="S22" s="4"/>
      <c r="T22" s="5"/>
      <c r="U22" s="14"/>
      <c r="V22" s="14"/>
      <c r="W22" s="4"/>
      <c r="X22" s="5"/>
      <c r="Y22" s="14"/>
      <c r="Z22" s="14"/>
      <c r="AA22" s="4"/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5"/>
      <c r="I23" s="14"/>
      <c r="J23" s="14"/>
      <c r="K23" s="4"/>
      <c r="L23" s="5"/>
      <c r="M23" s="14"/>
      <c r="N23" s="14"/>
      <c r="O23" s="4"/>
      <c r="P23" s="5"/>
      <c r="Q23" s="14"/>
      <c r="R23" s="14"/>
      <c r="S23" s="4"/>
      <c r="T23" s="5"/>
      <c r="U23" s="14"/>
      <c r="V23" s="14"/>
      <c r="W23" s="4"/>
      <c r="X23" s="5"/>
      <c r="Y23" s="14"/>
      <c r="Z23" s="14"/>
      <c r="AA23" s="4"/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5"/>
      <c r="I24" s="14"/>
      <c r="J24" s="14"/>
      <c r="K24" s="4"/>
      <c r="L24" s="5"/>
      <c r="M24" s="14"/>
      <c r="N24" s="14"/>
      <c r="O24" s="4"/>
      <c r="P24" s="5"/>
      <c r="Q24" s="14"/>
      <c r="R24" s="14"/>
      <c r="S24" s="4"/>
      <c r="T24" s="5"/>
      <c r="U24" s="14"/>
      <c r="V24" s="14"/>
      <c r="W24" s="4"/>
      <c r="X24" s="5"/>
      <c r="Y24" s="14"/>
      <c r="Z24" s="14"/>
      <c r="AA24" s="4"/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5"/>
      <c r="I25" s="14"/>
      <c r="J25" s="14"/>
      <c r="K25" s="4"/>
      <c r="L25" s="5"/>
      <c r="M25" s="14"/>
      <c r="N25" s="14"/>
      <c r="O25" s="4"/>
      <c r="P25" s="5"/>
      <c r="Q25" s="14"/>
      <c r="R25" s="14"/>
      <c r="S25" s="4"/>
      <c r="T25" s="5"/>
      <c r="U25" s="14"/>
      <c r="V25" s="14"/>
      <c r="W25" s="4"/>
      <c r="X25" s="5"/>
      <c r="Y25" s="14"/>
      <c r="Z25" s="14"/>
      <c r="AA25" s="4"/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  <c r="X26" s="5"/>
      <c r="Y26" s="14"/>
      <c r="Z26" s="14"/>
      <c r="AA26" s="4"/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  <c r="X27" s="5"/>
      <c r="Y27" s="14"/>
      <c r="Z27" s="14"/>
      <c r="AA27" s="4"/>
    </row>
    <row r="28" spans="2:27">
      <c r="B28" s="185"/>
      <c r="C28" s="167"/>
      <c r="D28" s="188"/>
      <c r="E28" s="170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  <c r="X28" s="5"/>
      <c r="Y28" s="14"/>
      <c r="Z28" s="14"/>
      <c r="AA28" s="4"/>
    </row>
    <row r="29" spans="2:27">
      <c r="B29" s="185"/>
      <c r="C29" s="167"/>
      <c r="D29" s="188"/>
      <c r="E29" s="170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  <c r="X29" s="5"/>
      <c r="Y29" s="14"/>
      <c r="Z29" s="14"/>
      <c r="AA29" s="4"/>
    </row>
    <row r="30" spans="2:27" ht="13.8" thickBot="1">
      <c r="B30" s="185"/>
      <c r="C30" s="167"/>
      <c r="D30" s="189"/>
      <c r="E30" s="173"/>
      <c r="F30" s="25"/>
      <c r="G30" s="35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  <c r="X30" s="5"/>
      <c r="Y30" s="14"/>
      <c r="Z30" s="14"/>
      <c r="AA30" s="4"/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  <c r="X31" s="5"/>
      <c r="Y31" s="14"/>
      <c r="Z31" s="14"/>
      <c r="AA31" s="4"/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  <c r="X32" s="5"/>
      <c r="Y32" s="14"/>
      <c r="Z32" s="14"/>
      <c r="AA32" s="4"/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  <c r="X33" s="5"/>
      <c r="Y33" s="14"/>
      <c r="Z33" s="14"/>
      <c r="AA33" s="4"/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  <c r="X34" s="5"/>
      <c r="Y34" s="14"/>
      <c r="Z34" s="14"/>
      <c r="AA34" s="4"/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  <c r="X35" s="5"/>
      <c r="Y35" s="14"/>
      <c r="Z35" s="14"/>
      <c r="AA35" s="4"/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  <c r="X36" s="5"/>
      <c r="Y36" s="14"/>
      <c r="Z36" s="14"/>
      <c r="AA36" s="4"/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  <c r="X37" s="5"/>
      <c r="Y37" s="14"/>
      <c r="Z37" s="14"/>
      <c r="AA37" s="4"/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  <c r="X38" s="5"/>
      <c r="Y38" s="14"/>
      <c r="Z38" s="14"/>
      <c r="AA38" s="4"/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  <c r="X39" s="5"/>
      <c r="Y39" s="14"/>
      <c r="Z39" s="14"/>
      <c r="AA39" s="4"/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  <c r="X40" s="5"/>
      <c r="Y40" s="14"/>
      <c r="Z40" s="14"/>
      <c r="AA40" s="4"/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  <c r="X41" s="5"/>
      <c r="Y41" s="14"/>
      <c r="Z41" s="14"/>
      <c r="AA41" s="4"/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  <c r="X42" s="5"/>
      <c r="Y42" s="14"/>
      <c r="Z42" s="14"/>
      <c r="AA42" s="4"/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  <c r="X43" s="5"/>
      <c r="Y43" s="14"/>
      <c r="Z43" s="14"/>
      <c r="AA43" s="4"/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  <c r="X44" s="5"/>
      <c r="Y44" s="14"/>
      <c r="Z44" s="14"/>
      <c r="AA44" s="4"/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  <c r="X45" s="5"/>
      <c r="Y45" s="14"/>
      <c r="Z45" s="14"/>
      <c r="AA45" s="4"/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  <c r="X46" s="5"/>
      <c r="Y46" s="14"/>
      <c r="Z46" s="14"/>
      <c r="AA46" s="4"/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  <c r="X47" s="5"/>
      <c r="Y47" s="14"/>
      <c r="Z47" s="14"/>
      <c r="AA47" s="4"/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  <c r="X48" s="5"/>
      <c r="Y48" s="14"/>
      <c r="Z48" s="14"/>
      <c r="AA48" s="4"/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  <c r="X49" s="5"/>
      <c r="Y49" s="14"/>
      <c r="Z49" s="14"/>
      <c r="AA49" s="4"/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  <c r="X50" s="5"/>
      <c r="Y50" s="14"/>
      <c r="Z50" s="14"/>
      <c r="AA50" s="4"/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  <c r="X51" s="5"/>
      <c r="Y51" s="14"/>
      <c r="Z51" s="14"/>
      <c r="AA51" s="4"/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  <c r="X52" s="5"/>
      <c r="Y52" s="14"/>
      <c r="Z52" s="14"/>
      <c r="AA52" s="4"/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  <c r="X53" s="5"/>
      <c r="Y53" s="14"/>
      <c r="Z53" s="14"/>
      <c r="AA53" s="4"/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  <c r="X54" s="5"/>
      <c r="Y54" s="14"/>
      <c r="Z54" s="14"/>
      <c r="AA54" s="4"/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  <c r="X55" s="5"/>
      <c r="Y55" s="14"/>
      <c r="Z55" s="14"/>
      <c r="AA55" s="4"/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  <c r="X56" s="5"/>
      <c r="Y56" s="14"/>
      <c r="Z56" s="14"/>
      <c r="AA56" s="4"/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  <c r="X57" s="5"/>
      <c r="Y57" s="14"/>
      <c r="Z57" s="14"/>
      <c r="AA57" s="4"/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  <c r="X58" s="5"/>
      <c r="Y58" s="14"/>
      <c r="Z58" s="14"/>
      <c r="AA58" s="4"/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  <c r="X59" s="5"/>
      <c r="Y59" s="14"/>
      <c r="Z59" s="14"/>
      <c r="AA59" s="4"/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  <c r="X60" s="5"/>
      <c r="Y60" s="14"/>
      <c r="Z60" s="14"/>
      <c r="AA60" s="4"/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  <c r="X61" s="5"/>
      <c r="Y61" s="14"/>
      <c r="Z61" s="14"/>
      <c r="AA61" s="4"/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  <c r="X62" s="5"/>
      <c r="Y62" s="14"/>
      <c r="Z62" s="14"/>
      <c r="AA62" s="4"/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  <c r="X63" s="5"/>
      <c r="Y63" s="14"/>
      <c r="Z63" s="14"/>
      <c r="AA63" s="4"/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  <c r="X64" s="5"/>
      <c r="Y64" s="14"/>
      <c r="Z64" s="14"/>
      <c r="AA64" s="4"/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  <c r="X65" s="5"/>
      <c r="Y65" s="14"/>
      <c r="Z65" s="14"/>
      <c r="AA65" s="4"/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  <c r="X66" s="5"/>
      <c r="Y66" s="14"/>
      <c r="Z66" s="14"/>
      <c r="AA66" s="4"/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  <c r="X67" s="5"/>
      <c r="Y67" s="14"/>
      <c r="Z67" s="14"/>
      <c r="AA67" s="4"/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  <c r="X68" s="5"/>
      <c r="Y68" s="14"/>
      <c r="Z68" s="14"/>
      <c r="AA68" s="4"/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  <c r="X69" s="5"/>
      <c r="Y69" s="14"/>
      <c r="Z69" s="14"/>
      <c r="AA69" s="4"/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  <c r="X70" s="5"/>
      <c r="Y70" s="14"/>
      <c r="Z70" s="14"/>
      <c r="AA70" s="4"/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  <c r="X71" s="5"/>
      <c r="Y71" s="14"/>
      <c r="Z71" s="14"/>
      <c r="AA71" s="4"/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  <c r="X72" s="5"/>
      <c r="Y72" s="14"/>
      <c r="Z72" s="14"/>
      <c r="AA72" s="4"/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  <c r="X73" s="5"/>
      <c r="Y73" s="14"/>
      <c r="Z73" s="14"/>
      <c r="AA73" s="4"/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  <c r="X74" s="5"/>
      <c r="Y74" s="14"/>
      <c r="Z74" s="14"/>
      <c r="AA74" s="4"/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  <c r="X75" s="5"/>
      <c r="Y75" s="14"/>
      <c r="Z75" s="14"/>
      <c r="AA75" s="4"/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  <c r="X76" s="5"/>
      <c r="Y76" s="14"/>
      <c r="Z76" s="14"/>
      <c r="AA76" s="4"/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  <c r="X77" s="5"/>
      <c r="Y77" s="14"/>
      <c r="Z77" s="14"/>
      <c r="AA77" s="4"/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  <c r="X78" s="5"/>
      <c r="Y78" s="14"/>
      <c r="Z78" s="14"/>
      <c r="AA78" s="4"/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  <c r="X79" s="5"/>
      <c r="Y79" s="14"/>
      <c r="Z79" s="14"/>
      <c r="AA79" s="4"/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  <c r="X80" s="5"/>
      <c r="Y80" s="14"/>
      <c r="Z80" s="14"/>
      <c r="AA80" s="4"/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  <c r="X81" s="5"/>
      <c r="Y81" s="14"/>
      <c r="Z81" s="14"/>
      <c r="AA81" s="4"/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  <c r="X82" s="5"/>
      <c r="Y82" s="14"/>
      <c r="Z82" s="14"/>
      <c r="AA82" s="4"/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  <c r="X83" s="5"/>
      <c r="Y83" s="14"/>
      <c r="Z83" s="14"/>
      <c r="AA83" s="4"/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  <c r="X84" s="5"/>
      <c r="Y84" s="14"/>
      <c r="Z84" s="14"/>
      <c r="AA84" s="4"/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  <c r="X85" s="5"/>
      <c r="Y85" s="14"/>
      <c r="Z85" s="14"/>
      <c r="AA85" s="4"/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  <c r="X86" s="5"/>
      <c r="Y86" s="14"/>
      <c r="Z86" s="14"/>
      <c r="AA86" s="4"/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  <c r="X87" s="5"/>
      <c r="Y87" s="14"/>
      <c r="Z87" s="14"/>
      <c r="AA87" s="4"/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  <c r="X88" s="5"/>
      <c r="Y88" s="14"/>
      <c r="Z88" s="14"/>
      <c r="AA88" s="4"/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  <c r="X89" s="5"/>
      <c r="Y89" s="14"/>
      <c r="Z89" s="14"/>
      <c r="AA89" s="4"/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  <c r="X90" s="5"/>
      <c r="Y90" s="14"/>
      <c r="Z90" s="14"/>
      <c r="AA90" s="4"/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  <c r="X91" s="5"/>
      <c r="Y91" s="14"/>
      <c r="Z91" s="14"/>
      <c r="AA91" s="4"/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  <c r="X92" s="5"/>
      <c r="Y92" s="14"/>
      <c r="Z92" s="14"/>
      <c r="AA92" s="4"/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  <c r="X93" s="5"/>
      <c r="Y93" s="14"/>
      <c r="Z93" s="14"/>
      <c r="AA93" s="4"/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  <c r="X94" s="5"/>
      <c r="Y94" s="14"/>
      <c r="Z94" s="14"/>
      <c r="AA94" s="4"/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  <c r="X95" s="5"/>
      <c r="Y95" s="14"/>
      <c r="Z95" s="14"/>
      <c r="AA95" s="4"/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  <c r="X96" s="5"/>
      <c r="Y96" s="14"/>
      <c r="Z96" s="14"/>
      <c r="AA96" s="4"/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  <c r="X97" s="5"/>
      <c r="Y97" s="14"/>
      <c r="Z97" s="14"/>
      <c r="AA97" s="4"/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  <c r="X98" s="5"/>
      <c r="Y98" s="14"/>
      <c r="Z98" s="14"/>
      <c r="AA98" s="4"/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  <c r="X99" s="5"/>
      <c r="Y99" s="14"/>
      <c r="Z99" s="14"/>
      <c r="AA99" s="4"/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  <c r="X100" s="5"/>
      <c r="Y100" s="14"/>
      <c r="Z100" s="14"/>
      <c r="AA100" s="4"/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  <c r="X101" s="5"/>
      <c r="Y101" s="14"/>
      <c r="Z101" s="14"/>
      <c r="AA101" s="4"/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  <c r="X102" s="5"/>
      <c r="Y102" s="14"/>
      <c r="Z102" s="14"/>
      <c r="AA102" s="4"/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  <c r="X103" s="5"/>
      <c r="Y103" s="14"/>
      <c r="Z103" s="14"/>
      <c r="AA103" s="4"/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  <c r="X104" s="5"/>
      <c r="Y104" s="14"/>
      <c r="Z104" s="14"/>
      <c r="AA104" s="4"/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  <c r="X105" s="5"/>
      <c r="Y105" s="14"/>
      <c r="Z105" s="14"/>
      <c r="AA105" s="4"/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  <c r="X106" s="5"/>
      <c r="Y106" s="14"/>
      <c r="Z106" s="14"/>
      <c r="AA106" s="4"/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  <c r="X107" s="5"/>
      <c r="Y107" s="14"/>
      <c r="Z107" s="14"/>
      <c r="AA107" s="4"/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  <c r="X108" s="5"/>
      <c r="Y108" s="14"/>
      <c r="Z108" s="14"/>
      <c r="AA108" s="4"/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  <c r="X109" s="5"/>
      <c r="Y109" s="14"/>
      <c r="Z109" s="14"/>
      <c r="AA109" s="4"/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  <c r="X110" s="5"/>
      <c r="Y110" s="14"/>
      <c r="Z110" s="14"/>
      <c r="AA110" s="4"/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  <c r="X111" s="5"/>
      <c r="Y111" s="14"/>
      <c r="Z111" s="14"/>
      <c r="AA111" s="4"/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  <c r="X112" s="5"/>
      <c r="Y112" s="14"/>
      <c r="Z112" s="14"/>
      <c r="AA112" s="4"/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  <c r="X113" s="5"/>
      <c r="Y113" s="14"/>
      <c r="Z113" s="14"/>
      <c r="AA113" s="4"/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  <c r="X114" s="5"/>
      <c r="Y114" s="14"/>
      <c r="Z114" s="14"/>
      <c r="AA114" s="4"/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  <c r="X115" s="5"/>
      <c r="Y115" s="14"/>
      <c r="Z115" s="14"/>
      <c r="AA115" s="4"/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  <c r="X116" s="5"/>
      <c r="Y116" s="14"/>
      <c r="Z116" s="14"/>
      <c r="AA116" s="4"/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  <c r="X117" s="5"/>
      <c r="Y117" s="14"/>
      <c r="Z117" s="14"/>
      <c r="AA117" s="4"/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  <c r="X118" s="5"/>
      <c r="Y118" s="14"/>
      <c r="Z118" s="14"/>
      <c r="AA118" s="4"/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  <c r="X119" s="5"/>
      <c r="Y119" s="14"/>
      <c r="Z119" s="14"/>
      <c r="AA119" s="4"/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  <c r="X120" s="5"/>
      <c r="Y120" s="14"/>
      <c r="Z120" s="14"/>
      <c r="AA120" s="4"/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  <c r="X121" s="5"/>
      <c r="Y121" s="14"/>
      <c r="Z121" s="14"/>
      <c r="AA121" s="4"/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  <c r="X122" s="5"/>
      <c r="Y122" s="14"/>
      <c r="Z122" s="14"/>
      <c r="AA122" s="4"/>
    </row>
    <row r="123" spans="2:27" ht="15" customHeight="1">
      <c r="B123" s="185"/>
      <c r="C123" s="167"/>
      <c r="D123" s="188"/>
      <c r="E123" s="170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  <c r="X123" s="5"/>
      <c r="Y123" s="14"/>
      <c r="Z123" s="14"/>
      <c r="AA123" s="4"/>
    </row>
    <row r="124" spans="2:27" ht="15" customHeight="1">
      <c r="B124" s="185"/>
      <c r="C124" s="167"/>
      <c r="D124" s="188"/>
      <c r="E124" s="170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  <c r="X124" s="5"/>
      <c r="Y124" s="14"/>
      <c r="Z124" s="14"/>
      <c r="AA124" s="4"/>
    </row>
    <row r="125" spans="2:27" ht="15.75" customHeight="1" thickBot="1">
      <c r="B125" s="185"/>
      <c r="C125" s="167"/>
      <c r="D125" s="189"/>
      <c r="E125" s="173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  <c r="X125" s="5"/>
      <c r="Y125" s="14"/>
      <c r="Z125" s="14"/>
      <c r="AA125" s="4"/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  <c r="X126" s="5"/>
      <c r="Y126" s="14"/>
      <c r="Z126" s="14"/>
      <c r="AA126" s="4"/>
    </row>
    <row r="127" spans="2:27" ht="15.75" customHeight="1" thickBot="1">
      <c r="B127" s="186"/>
      <c r="C127" s="182"/>
      <c r="D127" s="188"/>
      <c r="E127" s="170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  <c r="X127" s="5"/>
      <c r="Y127" s="14"/>
      <c r="Z127" s="14"/>
      <c r="AA127" s="4"/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  <c r="X128" s="5"/>
      <c r="Y128" s="14"/>
      <c r="Z128" s="14"/>
      <c r="AA128" s="4"/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  <c r="X129" s="5"/>
      <c r="Y129" s="14"/>
      <c r="Z129" s="14"/>
      <c r="AA129" s="4"/>
    </row>
    <row r="130" spans="2:27" ht="15" customHeight="1">
      <c r="B130" s="185"/>
      <c r="C130" s="167"/>
      <c r="D130" s="188"/>
      <c r="E130" s="170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  <c r="X130" s="5"/>
      <c r="Y130" s="14"/>
      <c r="Z130" s="14"/>
      <c r="AA130" s="4"/>
    </row>
    <row r="131" spans="2:27" ht="15" customHeight="1">
      <c r="B131" s="185"/>
      <c r="C131" s="167"/>
      <c r="D131" s="188"/>
      <c r="E131" s="170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  <c r="X131" s="5"/>
      <c r="Y131" s="14"/>
      <c r="Z131" s="14"/>
      <c r="AA131" s="4"/>
    </row>
    <row r="132" spans="2:27" ht="15" customHeight="1">
      <c r="B132" s="185"/>
      <c r="C132" s="167"/>
      <c r="D132" s="188"/>
      <c r="E132" s="170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  <c r="X132" s="5"/>
      <c r="Y132" s="14"/>
      <c r="Z132" s="14"/>
      <c r="AA132" s="4"/>
    </row>
    <row r="133" spans="2:27" ht="15" customHeight="1">
      <c r="B133" s="185"/>
      <c r="C133" s="167"/>
      <c r="D133" s="188"/>
      <c r="E133" s="170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  <c r="X133" s="5"/>
      <c r="Y133" s="14"/>
      <c r="Z133" s="14"/>
      <c r="AA133" s="4"/>
    </row>
    <row r="134" spans="2:27" ht="15" customHeight="1">
      <c r="B134" s="185"/>
      <c r="C134" s="167"/>
      <c r="D134" s="188"/>
      <c r="E134" s="170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  <c r="X134" s="5"/>
      <c r="Y134" s="14"/>
      <c r="Z134" s="14"/>
      <c r="AA134" s="4"/>
    </row>
    <row r="135" spans="2:27" ht="15" customHeight="1">
      <c r="B135" s="185"/>
      <c r="C135" s="167"/>
      <c r="D135" s="188"/>
      <c r="E135" s="170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  <c r="X135" s="5"/>
      <c r="Y135" s="14"/>
      <c r="Z135" s="14"/>
      <c r="AA135" s="4"/>
    </row>
    <row r="136" spans="2:27" ht="15" customHeight="1">
      <c r="B136" s="185"/>
      <c r="C136" s="167"/>
      <c r="D136" s="188"/>
      <c r="E136" s="170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  <c r="X136" s="5"/>
      <c r="Y136" s="14"/>
      <c r="Z136" s="14"/>
      <c r="AA136" s="4"/>
    </row>
    <row r="137" spans="2:27" ht="15" customHeight="1">
      <c r="B137" s="185"/>
      <c r="C137" s="167"/>
      <c r="D137" s="188"/>
      <c r="E137" s="170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  <c r="X137" s="5"/>
      <c r="Y137" s="14"/>
      <c r="Z137" s="14"/>
      <c r="AA137" s="4"/>
    </row>
    <row r="138" spans="2:27" ht="15" customHeight="1">
      <c r="B138" s="185"/>
      <c r="C138" s="167"/>
      <c r="D138" s="188"/>
      <c r="E138" s="170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  <c r="X138" s="5"/>
      <c r="Y138" s="14"/>
      <c r="Z138" s="14"/>
      <c r="AA138" s="4"/>
    </row>
    <row r="139" spans="2:27" ht="15" customHeight="1">
      <c r="B139" s="185"/>
      <c r="C139" s="167"/>
      <c r="D139" s="188"/>
      <c r="E139" s="170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  <c r="X139" s="5"/>
      <c r="Y139" s="14"/>
      <c r="Z139" s="14"/>
      <c r="AA139" s="4"/>
    </row>
    <row r="140" spans="2:27" ht="15" customHeight="1">
      <c r="B140" s="185"/>
      <c r="C140" s="167"/>
      <c r="D140" s="188"/>
      <c r="E140" s="170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  <c r="X140" s="5"/>
      <c r="Y140" s="14"/>
      <c r="Z140" s="14"/>
      <c r="AA140" s="4"/>
    </row>
    <row r="141" spans="2:27" ht="15" customHeight="1">
      <c r="B141" s="185"/>
      <c r="C141" s="167"/>
      <c r="D141" s="188"/>
      <c r="E141" s="170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  <c r="X141" s="5"/>
      <c r="Y141" s="14"/>
      <c r="Z141" s="14"/>
      <c r="AA141" s="4"/>
    </row>
    <row r="142" spans="2:27" ht="15" customHeight="1">
      <c r="B142" s="185"/>
      <c r="C142" s="167"/>
      <c r="D142" s="188"/>
      <c r="E142" s="170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  <c r="X142" s="5"/>
      <c r="Y142" s="14"/>
      <c r="Z142" s="14"/>
      <c r="AA142" s="4"/>
    </row>
    <row r="143" spans="2:27" ht="15" customHeight="1">
      <c r="B143" s="185"/>
      <c r="C143" s="167"/>
      <c r="D143" s="188"/>
      <c r="E143" s="170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  <c r="X143" s="5"/>
      <c r="Y143" s="14"/>
      <c r="Z143" s="14"/>
      <c r="AA143" s="4"/>
    </row>
    <row r="144" spans="2:27" ht="15" customHeight="1">
      <c r="B144" s="185"/>
      <c r="C144" s="167"/>
      <c r="D144" s="188"/>
      <c r="E144" s="170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  <c r="X144" s="5"/>
      <c r="Y144" s="14"/>
      <c r="Z144" s="14"/>
      <c r="AA144" s="4"/>
    </row>
    <row r="145" spans="2:27" ht="15" customHeight="1">
      <c r="B145" s="185"/>
      <c r="C145" s="167"/>
      <c r="D145" s="188"/>
      <c r="E145" s="170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  <c r="X145" s="5"/>
      <c r="Y145" s="14"/>
      <c r="Z145" s="14"/>
      <c r="AA145" s="4"/>
    </row>
    <row r="146" spans="2:27" ht="15" customHeight="1">
      <c r="B146" s="185"/>
      <c r="C146" s="167"/>
      <c r="D146" s="188"/>
      <c r="E146" s="170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  <c r="X146" s="5"/>
      <c r="Y146" s="14"/>
      <c r="Z146" s="14"/>
      <c r="AA146" s="4"/>
    </row>
    <row r="147" spans="2:27" ht="15" customHeight="1">
      <c r="B147" s="185"/>
      <c r="C147" s="167"/>
      <c r="D147" s="188"/>
      <c r="E147" s="170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  <c r="X147" s="5"/>
      <c r="Y147" s="14"/>
      <c r="Z147" s="14"/>
      <c r="AA147" s="4"/>
    </row>
    <row r="148" spans="2:27" ht="15" customHeight="1">
      <c r="B148" s="185"/>
      <c r="C148" s="167"/>
      <c r="D148" s="188"/>
      <c r="E148" s="170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  <c r="X148" s="5"/>
      <c r="Y148" s="14"/>
      <c r="Z148" s="14"/>
      <c r="AA148" s="4"/>
    </row>
    <row r="149" spans="2:27" ht="15" customHeight="1">
      <c r="B149" s="185"/>
      <c r="C149" s="167"/>
      <c r="D149" s="188"/>
      <c r="E149" s="170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  <c r="X149" s="5"/>
      <c r="Y149" s="14"/>
      <c r="Z149" s="14"/>
      <c r="AA149" s="4"/>
    </row>
    <row r="150" spans="2:27" ht="15" customHeight="1">
      <c r="B150" s="185"/>
      <c r="C150" s="167"/>
      <c r="D150" s="188"/>
      <c r="E150" s="170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  <c r="X150" s="5"/>
      <c r="Y150" s="14"/>
      <c r="Z150" s="14"/>
      <c r="AA150" s="4"/>
    </row>
    <row r="151" spans="2:27" ht="15" customHeight="1">
      <c r="B151" s="185"/>
      <c r="C151" s="167"/>
      <c r="D151" s="188"/>
      <c r="E151" s="170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  <c r="X151" s="5"/>
      <c r="Y151" s="14"/>
      <c r="Z151" s="14"/>
      <c r="AA151" s="4"/>
    </row>
    <row r="152" spans="2:27" ht="15" customHeight="1">
      <c r="B152" s="185"/>
      <c r="C152" s="167"/>
      <c r="D152" s="188"/>
      <c r="E152" s="170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  <c r="X152" s="5"/>
      <c r="Y152" s="14"/>
      <c r="Z152" s="14"/>
      <c r="AA152" s="4"/>
    </row>
    <row r="153" spans="2:27" ht="15" customHeight="1">
      <c r="B153" s="185"/>
      <c r="C153" s="167"/>
      <c r="D153" s="188"/>
      <c r="E153" s="170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  <c r="X153" s="5"/>
      <c r="Y153" s="14"/>
      <c r="Z153" s="14"/>
      <c r="AA153" s="4"/>
    </row>
    <row r="154" spans="2:27" ht="15" customHeight="1">
      <c r="B154" s="185"/>
      <c r="C154" s="167"/>
      <c r="D154" s="188"/>
      <c r="E154" s="170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  <c r="X154" s="5"/>
      <c r="Y154" s="14"/>
      <c r="Z154" s="14"/>
      <c r="AA154" s="4"/>
    </row>
    <row r="155" spans="2:27" ht="15" customHeight="1">
      <c r="B155" s="185"/>
      <c r="C155" s="167"/>
      <c r="D155" s="188"/>
      <c r="E155" s="170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  <c r="X155" s="5"/>
      <c r="Y155" s="14"/>
      <c r="Z155" s="14"/>
      <c r="AA155" s="4"/>
    </row>
    <row r="156" spans="2:27" ht="15" customHeight="1">
      <c r="B156" s="185"/>
      <c r="C156" s="167"/>
      <c r="D156" s="188"/>
      <c r="E156" s="170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  <c r="X156" s="5"/>
      <c r="Y156" s="14"/>
      <c r="Z156" s="14"/>
      <c r="AA156" s="4"/>
    </row>
    <row r="157" spans="2:27" ht="15" customHeight="1">
      <c r="B157" s="185"/>
      <c r="C157" s="167"/>
      <c r="D157" s="188"/>
      <c r="E157" s="170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  <c r="X157" s="5"/>
      <c r="Y157" s="14"/>
      <c r="Z157" s="14"/>
      <c r="AA157" s="4"/>
    </row>
    <row r="158" spans="2:27" ht="15" customHeight="1">
      <c r="B158" s="185"/>
      <c r="C158" s="167"/>
      <c r="D158" s="188"/>
      <c r="E158" s="170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  <c r="X158" s="5"/>
      <c r="Y158" s="14"/>
      <c r="Z158" s="14"/>
      <c r="AA158" s="4"/>
    </row>
    <row r="159" spans="2:27" ht="15" customHeight="1">
      <c r="B159" s="185"/>
      <c r="C159" s="167"/>
      <c r="D159" s="188"/>
      <c r="E159" s="170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  <c r="X159" s="5"/>
      <c r="Y159" s="14"/>
      <c r="Z159" s="14"/>
      <c r="AA159" s="4"/>
    </row>
    <row r="160" spans="2:27" ht="15" customHeight="1">
      <c r="B160" s="185"/>
      <c r="C160" s="167"/>
      <c r="D160" s="188"/>
      <c r="E160" s="170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  <c r="X160" s="5"/>
      <c r="Y160" s="14"/>
      <c r="Z160" s="14"/>
      <c r="AA160" s="4"/>
    </row>
    <row r="161" spans="2:27" ht="15" customHeight="1">
      <c r="B161" s="185"/>
      <c r="C161" s="167"/>
      <c r="D161" s="188"/>
      <c r="E161" s="170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  <c r="X161" s="5"/>
      <c r="Y161" s="14"/>
      <c r="Z161" s="14"/>
      <c r="AA161" s="4"/>
    </row>
    <row r="162" spans="2:27" ht="15" customHeight="1">
      <c r="B162" s="185"/>
      <c r="C162" s="167"/>
      <c r="D162" s="188"/>
      <c r="E162" s="170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  <c r="X162" s="5"/>
      <c r="Y162" s="14"/>
      <c r="Z162" s="14"/>
      <c r="AA162" s="4"/>
    </row>
    <row r="163" spans="2:27" ht="15" customHeight="1">
      <c r="B163" s="185"/>
      <c r="C163" s="167"/>
      <c r="D163" s="188"/>
      <c r="E163" s="170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  <c r="X163" s="5"/>
      <c r="Y163" s="14"/>
      <c r="Z163" s="14"/>
      <c r="AA163" s="4"/>
    </row>
    <row r="164" spans="2:27" ht="15.75" customHeight="1" thickBot="1">
      <c r="B164" s="186"/>
      <c r="C164" s="182"/>
      <c r="D164" s="189"/>
      <c r="E164" s="173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  <c r="X164" s="5"/>
      <c r="Y164" s="14"/>
      <c r="Z164" s="14"/>
      <c r="AA164" s="4"/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  <c r="X165" s="5"/>
      <c r="Y165" s="14"/>
      <c r="Z165" s="14"/>
      <c r="AA165" s="4"/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  <c r="X166" s="5"/>
      <c r="Y166" s="14"/>
      <c r="Z166" s="14"/>
      <c r="AA166" s="4"/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  <c r="X167" s="5"/>
      <c r="Y167" s="14"/>
      <c r="Z167" s="14"/>
      <c r="AA167" s="4"/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  <c r="X168" s="5"/>
      <c r="Y168" s="14"/>
      <c r="Z168" s="14"/>
      <c r="AA168" s="4"/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  <c r="X169" s="5"/>
      <c r="Y169" s="14"/>
      <c r="Z169" s="14"/>
      <c r="AA169" s="4"/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  <c r="X170" s="5"/>
      <c r="Y170" s="14"/>
      <c r="Z170" s="14"/>
      <c r="AA170" s="4"/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  <c r="X171" s="5"/>
      <c r="Y171" s="14"/>
      <c r="Z171" s="14"/>
      <c r="AA171" s="4"/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  <c r="X172" s="5"/>
      <c r="Y172" s="14"/>
      <c r="Z172" s="14"/>
      <c r="AA172" s="4"/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  <c r="X173" s="5"/>
      <c r="Y173" s="14"/>
      <c r="Z173" s="14"/>
      <c r="AA173" s="4"/>
    </row>
    <row r="174" spans="2:27" ht="13.5" customHeight="1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  <c r="X174" s="5"/>
      <c r="Y174" s="14"/>
      <c r="Z174" s="14"/>
      <c r="AA174" s="4"/>
    </row>
    <row r="175" spans="2:27" ht="15" customHeight="1">
      <c r="B175" s="185"/>
      <c r="C175" s="167"/>
      <c r="D175" s="188"/>
      <c r="E175" s="170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  <c r="X175" s="5"/>
      <c r="Y175" s="14"/>
      <c r="Z175" s="14"/>
      <c r="AA175" s="4"/>
    </row>
    <row r="176" spans="2:27" ht="15" customHeight="1">
      <c r="B176" s="185"/>
      <c r="C176" s="167"/>
      <c r="D176" s="188"/>
      <c r="E176" s="170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  <c r="X176" s="5"/>
      <c r="Y176" s="14"/>
      <c r="Z176" s="14"/>
      <c r="AA176" s="4"/>
    </row>
    <row r="177" spans="2:27" ht="15" customHeight="1">
      <c r="B177" s="185"/>
      <c r="C177" s="167"/>
      <c r="D177" s="188"/>
      <c r="E177" s="170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  <c r="X177" s="5"/>
      <c r="Y177" s="14"/>
      <c r="Z177" s="14"/>
      <c r="AA177" s="4"/>
    </row>
    <row r="178" spans="2:27" ht="15" customHeight="1">
      <c r="B178" s="185"/>
      <c r="C178" s="167"/>
      <c r="D178" s="188"/>
      <c r="E178" s="170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  <c r="X178" s="5"/>
      <c r="Y178" s="14"/>
      <c r="Z178" s="14"/>
      <c r="AA178" s="4"/>
    </row>
    <row r="179" spans="2:27" ht="15.75" customHeight="1" thickBot="1">
      <c r="B179" s="186"/>
      <c r="C179" s="182"/>
      <c r="D179" s="189"/>
      <c r="E179" s="173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  <c r="X179" s="5"/>
      <c r="Y179" s="14"/>
      <c r="Z179" s="14"/>
      <c r="AA179" s="4"/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  <c r="X180" s="5"/>
      <c r="Y180" s="14"/>
      <c r="Z180" s="14"/>
      <c r="AA180" s="4"/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  <c r="X181" s="5"/>
      <c r="Y181" s="14"/>
      <c r="Z181" s="14"/>
      <c r="AA181" s="4"/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  <c r="X182" s="5"/>
      <c r="Y182" s="14"/>
      <c r="Z182" s="14"/>
      <c r="AA182" s="4"/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  <c r="X183" s="5"/>
      <c r="Y183" s="14"/>
      <c r="Z183" s="14"/>
      <c r="AA183" s="4"/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  <c r="X184" s="5"/>
      <c r="Y184" s="14"/>
      <c r="Z184" s="14"/>
      <c r="AA184" s="4"/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  <c r="X185" s="5"/>
      <c r="Y185" s="14"/>
      <c r="Z185" s="14"/>
      <c r="AA185" s="4"/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  <c r="X186" s="5"/>
      <c r="Y186" s="14"/>
      <c r="Z186" s="14"/>
      <c r="AA186" s="4"/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  <c r="X187" s="5"/>
      <c r="Y187" s="14"/>
      <c r="Z187" s="14"/>
      <c r="AA187" s="4"/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  <c r="X188" s="5"/>
      <c r="Y188" s="14"/>
      <c r="Z188" s="14"/>
      <c r="AA188" s="4"/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  <c r="X189" s="5"/>
      <c r="Y189" s="14"/>
      <c r="Z189" s="14"/>
      <c r="AA189" s="4"/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  <c r="X190" s="5"/>
      <c r="Y190" s="14"/>
      <c r="Z190" s="14"/>
      <c r="AA190" s="4"/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  <c r="X191" s="5"/>
      <c r="Y191" s="14"/>
      <c r="Z191" s="14"/>
      <c r="AA191" s="4"/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  <c r="X192" s="5"/>
      <c r="Y192" s="14"/>
      <c r="Z192" s="14"/>
      <c r="AA192" s="4"/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  <c r="X193" s="5"/>
      <c r="Y193" s="14"/>
      <c r="Z193" s="14"/>
      <c r="AA193" s="4"/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  <c r="X194" s="5"/>
      <c r="Y194" s="14"/>
      <c r="Z194" s="14"/>
      <c r="AA194" s="4"/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5"/>
      <c r="I195" s="14"/>
      <c r="J195" s="14"/>
      <c r="K195" s="4"/>
      <c r="L195" s="5"/>
      <c r="M195" s="14"/>
      <c r="N195" s="14"/>
      <c r="O195" s="4"/>
      <c r="P195" s="5"/>
      <c r="Q195" s="14"/>
      <c r="R195" s="14"/>
      <c r="S195" s="4"/>
      <c r="T195" s="5"/>
      <c r="U195" s="14"/>
      <c r="V195" s="14"/>
      <c r="W195" s="4"/>
      <c r="X195" s="5"/>
      <c r="Y195" s="14"/>
      <c r="Z195" s="14"/>
      <c r="AA195" s="4"/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5"/>
      <c r="I196" s="14"/>
      <c r="J196" s="14"/>
      <c r="K196" s="4"/>
      <c r="L196" s="5"/>
      <c r="M196" s="14"/>
      <c r="N196" s="14"/>
      <c r="O196" s="4"/>
      <c r="P196" s="5"/>
      <c r="Q196" s="14"/>
      <c r="R196" s="14"/>
      <c r="S196" s="4"/>
      <c r="T196" s="5"/>
      <c r="U196" s="14"/>
      <c r="V196" s="14"/>
      <c r="W196" s="4"/>
      <c r="X196" s="5"/>
      <c r="Y196" s="14"/>
      <c r="Z196" s="14"/>
      <c r="AA196" s="4"/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  <c r="X197" s="5"/>
      <c r="Y197" s="14"/>
      <c r="Z197" s="14"/>
      <c r="AA197" s="4"/>
    </row>
    <row r="198" spans="2:27" ht="15.75" customHeight="1" thickBot="1">
      <c r="B198" s="186"/>
      <c r="C198" s="168"/>
      <c r="D198" s="189"/>
      <c r="E198" s="173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  <c r="X198" s="5"/>
      <c r="Y198" s="14"/>
      <c r="Z198" s="14"/>
      <c r="AA198" s="4"/>
    </row>
    <row r="199" spans="2:27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  <c r="X199" s="44"/>
      <c r="Y199" s="45"/>
      <c r="Z199" s="45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E165:E166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V12:V13"/>
    <mergeCell ref="AA12:AA13"/>
    <mergeCell ref="C14:C21"/>
    <mergeCell ref="E14:E18"/>
    <mergeCell ref="E19:E21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L9:L10"/>
    <mergeCell ref="Q9:Q10"/>
    <mergeCell ref="V9:V10"/>
    <mergeCell ref="AA9:AA10"/>
    <mergeCell ref="N9:N10"/>
    <mergeCell ref="O9:O10"/>
    <mergeCell ref="P9:P10"/>
    <mergeCell ref="M9:M10"/>
    <mergeCell ref="C8:G11"/>
    <mergeCell ref="H8:K8"/>
    <mergeCell ref="H9:H10"/>
    <mergeCell ref="I9:I10"/>
    <mergeCell ref="J9:J10"/>
    <mergeCell ref="K9:K10"/>
    <mergeCell ref="X9:X10"/>
    <mergeCell ref="Y9:Y10"/>
    <mergeCell ref="Z9:Z10"/>
    <mergeCell ref="W9:W10"/>
    <mergeCell ref="R9:R10"/>
    <mergeCell ref="S9:S10"/>
    <mergeCell ref="T9:T10"/>
    <mergeCell ref="U9:U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0"/>
  <sheetViews>
    <sheetView zoomScale="90" zoomScaleNormal="90" workbookViewId="0">
      <pane xSplit="7" ySplit="11" topLeftCell="X12" activePane="bottomRight" state="frozen"/>
      <selection pane="topRight" activeCell="H1" sqref="H1"/>
      <selection pane="bottomLeft" activeCell="A12" sqref="A12"/>
      <selection pane="bottomRight" activeCell="AB11" sqref="AB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397</v>
      </c>
      <c r="H3"/>
      <c r="I3"/>
      <c r="J3"/>
    </row>
    <row r="4" spans="2:27" ht="13.8" thickBot="1"/>
    <row r="5" spans="2:27" ht="18.600000000000001" thickBot="1">
      <c r="C5" s="136" t="s">
        <v>398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/>
      <c r="V5" s="15"/>
      <c r="W5" s="15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20.25" customHeight="1" thickBot="1">
      <c r="C8" s="151" t="s">
        <v>404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20.2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20.2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20.25" customHeight="1" thickBot="1">
      <c r="C11" s="161"/>
      <c r="D11" s="162"/>
      <c r="E11" s="163"/>
      <c r="F11" s="164"/>
      <c r="G11" s="165"/>
      <c r="H11" s="9">
        <v>15</v>
      </c>
      <c r="I11" s="77">
        <f>K199*130%</f>
        <v>3148981.429258639</v>
      </c>
      <c r="J11" s="77">
        <f>I11/360*(360-K11)</f>
        <v>2886566.3101537526</v>
      </c>
      <c r="K11" s="78">
        <v>30</v>
      </c>
      <c r="L11" s="9">
        <v>18</v>
      </c>
      <c r="M11" s="77">
        <f>O199*130%</f>
        <v>3854353.2694125748</v>
      </c>
      <c r="N11" s="77">
        <f>M11/360*(360-O11)</f>
        <v>3533157.1636281935</v>
      </c>
      <c r="O11" s="78">
        <v>30</v>
      </c>
      <c r="P11" s="9">
        <v>21</v>
      </c>
      <c r="Q11" s="77">
        <f>S199*130%</f>
        <v>4586680.3906009635</v>
      </c>
      <c r="R11" s="77">
        <f>Q11/360*(360-S11)</f>
        <v>4204457.0247175498</v>
      </c>
      <c r="S11" s="78">
        <v>30</v>
      </c>
      <c r="T11" s="9">
        <v>25</v>
      </c>
      <c r="U11" s="77">
        <f>W199*130%</f>
        <v>5569540.4743011687</v>
      </c>
      <c r="V11" s="77">
        <f>U11/360*(360-W11)</f>
        <v>5105412.1014427375</v>
      </c>
      <c r="W11" s="78">
        <v>30</v>
      </c>
      <c r="X11" s="16">
        <v>30</v>
      </c>
      <c r="Y11" s="77">
        <f>AA199*130%</f>
        <v>6817117.540544631</v>
      </c>
      <c r="Z11" s="77">
        <f>Y11/360*(360-AA11)</f>
        <v>6249024.4121659109</v>
      </c>
      <c r="AA11" s="78">
        <v>30</v>
      </c>
    </row>
    <row r="12" spans="2:27" ht="20.25" customHeight="1" thickBot="1">
      <c r="C12" s="177" t="s">
        <v>405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71">
        <f>J14*$H$11</f>
        <v>5.8723322332233305</v>
      </c>
      <c r="I14" s="66">
        <v>65913.838445206173</v>
      </c>
      <c r="J14" s="92">
        <v>0.39148881554822201</v>
      </c>
      <c r="K14" s="74">
        <f>H14*I14</f>
        <v>387067.95811725938</v>
      </c>
      <c r="L14" s="71">
        <f>N14*$L$11</f>
        <v>7.0467986798679965</v>
      </c>
      <c r="M14" s="68">
        <f>I14*2%+I14</f>
        <v>67232.115214110294</v>
      </c>
      <c r="N14" s="98">
        <f>J14</f>
        <v>0.39148881554822201</v>
      </c>
      <c r="O14" s="74">
        <f>L14*M14</f>
        <v>473771.18073552544</v>
      </c>
      <c r="P14" s="71">
        <f>R14*$P$11</f>
        <v>8.2212651265126624</v>
      </c>
      <c r="Q14" s="68">
        <f>M14*2%+M14</f>
        <v>68576.757518392493</v>
      </c>
      <c r="R14" s="98">
        <f>N14</f>
        <v>0.39148881554822201</v>
      </c>
      <c r="S14" s="74">
        <f>P14*Q14</f>
        <v>563787.70507527527</v>
      </c>
      <c r="T14" s="71">
        <f>V14*$T$11</f>
        <v>9.7872203887055509</v>
      </c>
      <c r="U14" s="68">
        <f>Q14*2%+Q14</f>
        <v>69948.292668760347</v>
      </c>
      <c r="V14" s="98">
        <f>R14</f>
        <v>0.39148881554822201</v>
      </c>
      <c r="W14" s="74">
        <f>T14*U14</f>
        <v>684599.35616283433</v>
      </c>
      <c r="X14" s="71">
        <f>Z14*$X$11</f>
        <v>11.744664466446661</v>
      </c>
      <c r="Y14" s="68">
        <f>U14*2%+U14</f>
        <v>71347.258522135555</v>
      </c>
      <c r="Z14" s="98">
        <f>V14</f>
        <v>0.39148881554822201</v>
      </c>
      <c r="AA14" s="8">
        <f>X14*Y14</f>
        <v>837949.6119433092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72">
        <f t="shared" ref="H15:H78" si="0">J15*$H$11</f>
        <v>0</v>
      </c>
      <c r="I15" s="14"/>
      <c r="J15" s="93"/>
      <c r="K15" s="75">
        <f t="shared" ref="K15:K78" si="1">H15*I15</f>
        <v>0</v>
      </c>
      <c r="L15" s="72">
        <f t="shared" ref="L15:L78" si="2">N15*$L$11</f>
        <v>0</v>
      </c>
      <c r="M15" s="69">
        <f t="shared" ref="M15:M78" si="3">I15*2%+I15</f>
        <v>0</v>
      </c>
      <c r="N15" s="99">
        <f t="shared" ref="N15:N78" si="4">J15</f>
        <v>0</v>
      </c>
      <c r="O15" s="75">
        <f t="shared" ref="O15:O78" si="5">L15*M15</f>
        <v>0</v>
      </c>
      <c r="P15" s="72">
        <f t="shared" ref="P15:P78" si="6">R15*$P$11</f>
        <v>0</v>
      </c>
      <c r="Q15" s="69">
        <f t="shared" ref="Q15:Q78" si="7">M15*2%+M15</f>
        <v>0</v>
      </c>
      <c r="R15" s="99">
        <f t="shared" ref="R15:R78" si="8">N15</f>
        <v>0</v>
      </c>
      <c r="S15" s="75">
        <f t="shared" ref="S15:S78" si="9">P15*Q15</f>
        <v>0</v>
      </c>
      <c r="T15" s="72">
        <f t="shared" ref="T15:T78" si="10">V15*$T$11</f>
        <v>0</v>
      </c>
      <c r="U15" s="69">
        <f t="shared" ref="U15:U78" si="11">Q15*2%+Q15</f>
        <v>0</v>
      </c>
      <c r="V15" s="99">
        <f t="shared" ref="V15:V78" si="12">R15</f>
        <v>0</v>
      </c>
      <c r="W15" s="75">
        <f t="shared" ref="W15:W78" si="13">T15*U15</f>
        <v>0</v>
      </c>
      <c r="X15" s="72">
        <f t="shared" ref="X15:X78" si="14">Z15*$X$11</f>
        <v>0</v>
      </c>
      <c r="Y15" s="69">
        <f t="shared" ref="Y15:Y78" si="15">U15*2%+U15</f>
        <v>0</v>
      </c>
      <c r="Z15" s="99">
        <f t="shared" ref="Z15:Z78" si="16">V15</f>
        <v>0</v>
      </c>
      <c r="AA15" s="5">
        <f t="shared" ref="AA15:AA78" si="17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72">
        <f t="shared" si="0"/>
        <v>0</v>
      </c>
      <c r="I16" s="14"/>
      <c r="J16" s="94"/>
      <c r="K16" s="75">
        <f t="shared" si="1"/>
        <v>0</v>
      </c>
      <c r="L16" s="72">
        <f t="shared" si="2"/>
        <v>0</v>
      </c>
      <c r="M16" s="69">
        <f t="shared" si="3"/>
        <v>0</v>
      </c>
      <c r="N16" s="99">
        <f t="shared" si="4"/>
        <v>0</v>
      </c>
      <c r="O16" s="75">
        <f t="shared" si="5"/>
        <v>0</v>
      </c>
      <c r="P16" s="72">
        <f t="shared" si="6"/>
        <v>0</v>
      </c>
      <c r="Q16" s="69">
        <f t="shared" si="7"/>
        <v>0</v>
      </c>
      <c r="R16" s="99">
        <f t="shared" si="8"/>
        <v>0</v>
      </c>
      <c r="S16" s="75">
        <f t="shared" si="9"/>
        <v>0</v>
      </c>
      <c r="T16" s="72">
        <f t="shared" si="10"/>
        <v>0</v>
      </c>
      <c r="U16" s="69">
        <f t="shared" si="11"/>
        <v>0</v>
      </c>
      <c r="V16" s="99">
        <f t="shared" si="12"/>
        <v>0</v>
      </c>
      <c r="W16" s="75">
        <f t="shared" si="13"/>
        <v>0</v>
      </c>
      <c r="X16" s="72">
        <f t="shared" si="14"/>
        <v>0</v>
      </c>
      <c r="Y16" s="69">
        <f t="shared" si="15"/>
        <v>0</v>
      </c>
      <c r="Z16" s="99">
        <f t="shared" si="16"/>
        <v>0</v>
      </c>
      <c r="AA16" s="5">
        <f t="shared" si="17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72">
        <f t="shared" si="0"/>
        <v>0</v>
      </c>
      <c r="I17" s="14"/>
      <c r="J17" s="94"/>
      <c r="K17" s="75">
        <f t="shared" si="1"/>
        <v>0</v>
      </c>
      <c r="L17" s="72">
        <f t="shared" si="2"/>
        <v>0</v>
      </c>
      <c r="M17" s="69">
        <f t="shared" si="3"/>
        <v>0</v>
      </c>
      <c r="N17" s="99">
        <f t="shared" si="4"/>
        <v>0</v>
      </c>
      <c r="O17" s="75">
        <f t="shared" si="5"/>
        <v>0</v>
      </c>
      <c r="P17" s="72">
        <f t="shared" si="6"/>
        <v>0</v>
      </c>
      <c r="Q17" s="69">
        <f t="shared" si="7"/>
        <v>0</v>
      </c>
      <c r="R17" s="99">
        <f t="shared" si="8"/>
        <v>0</v>
      </c>
      <c r="S17" s="75">
        <f t="shared" si="9"/>
        <v>0</v>
      </c>
      <c r="T17" s="72">
        <f t="shared" si="10"/>
        <v>0</v>
      </c>
      <c r="U17" s="69">
        <f t="shared" si="11"/>
        <v>0</v>
      </c>
      <c r="V17" s="99">
        <f t="shared" si="12"/>
        <v>0</v>
      </c>
      <c r="W17" s="75">
        <f t="shared" si="13"/>
        <v>0</v>
      </c>
      <c r="X17" s="72">
        <f t="shared" si="14"/>
        <v>0</v>
      </c>
      <c r="Y17" s="69">
        <f t="shared" si="15"/>
        <v>0</v>
      </c>
      <c r="Z17" s="99">
        <f t="shared" si="16"/>
        <v>0</v>
      </c>
      <c r="AA17" s="5">
        <f t="shared" si="17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72">
        <f t="shared" si="0"/>
        <v>0</v>
      </c>
      <c r="I18" s="14"/>
      <c r="J18" s="94"/>
      <c r="K18" s="75">
        <f t="shared" si="1"/>
        <v>0</v>
      </c>
      <c r="L18" s="72">
        <f t="shared" si="2"/>
        <v>0</v>
      </c>
      <c r="M18" s="69">
        <f t="shared" si="3"/>
        <v>0</v>
      </c>
      <c r="N18" s="99">
        <f t="shared" si="4"/>
        <v>0</v>
      </c>
      <c r="O18" s="75">
        <f t="shared" si="5"/>
        <v>0</v>
      </c>
      <c r="P18" s="72">
        <f t="shared" si="6"/>
        <v>0</v>
      </c>
      <c r="Q18" s="69">
        <f t="shared" si="7"/>
        <v>0</v>
      </c>
      <c r="R18" s="99">
        <f t="shared" si="8"/>
        <v>0</v>
      </c>
      <c r="S18" s="75">
        <f t="shared" si="9"/>
        <v>0</v>
      </c>
      <c r="T18" s="72">
        <f t="shared" si="10"/>
        <v>0</v>
      </c>
      <c r="U18" s="69">
        <f t="shared" si="11"/>
        <v>0</v>
      </c>
      <c r="V18" s="99">
        <f t="shared" si="12"/>
        <v>0</v>
      </c>
      <c r="W18" s="75">
        <f t="shared" si="13"/>
        <v>0</v>
      </c>
      <c r="X18" s="72">
        <f t="shared" si="14"/>
        <v>0</v>
      </c>
      <c r="Y18" s="69">
        <f t="shared" si="15"/>
        <v>0</v>
      </c>
      <c r="Z18" s="99">
        <f t="shared" si="16"/>
        <v>0</v>
      </c>
      <c r="AA18" s="5">
        <f t="shared" si="17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72">
        <f t="shared" si="0"/>
        <v>0.61056105610561051</v>
      </c>
      <c r="I19" s="67">
        <v>197765.19572605603</v>
      </c>
      <c r="J19" s="94">
        <v>4.0704070407040702E-2</v>
      </c>
      <c r="K19" s="75">
        <f t="shared" si="1"/>
        <v>120747.72676343354</v>
      </c>
      <c r="L19" s="72">
        <f t="shared" si="2"/>
        <v>0.73267326732673266</v>
      </c>
      <c r="M19" s="69">
        <f t="shared" si="3"/>
        <v>201720.49964057715</v>
      </c>
      <c r="N19" s="99">
        <f t="shared" si="4"/>
        <v>4.0704070407040702E-2</v>
      </c>
      <c r="O19" s="75">
        <f t="shared" si="5"/>
        <v>147795.21755844267</v>
      </c>
      <c r="P19" s="72">
        <f t="shared" si="6"/>
        <v>0.85478547854785469</v>
      </c>
      <c r="Q19" s="69">
        <f t="shared" si="7"/>
        <v>205754.90963338868</v>
      </c>
      <c r="R19" s="99">
        <f t="shared" si="8"/>
        <v>4.0704070407040702E-2</v>
      </c>
      <c r="S19" s="75">
        <f t="shared" si="9"/>
        <v>175876.30889454673</v>
      </c>
      <c r="T19" s="72">
        <f t="shared" si="10"/>
        <v>1.0176017601760174</v>
      </c>
      <c r="U19" s="69">
        <f t="shared" si="11"/>
        <v>209870.00782605645</v>
      </c>
      <c r="V19" s="99">
        <f t="shared" si="12"/>
        <v>4.0704070407040702E-2</v>
      </c>
      <c r="W19" s="75">
        <f t="shared" si="13"/>
        <v>213564.08937194961</v>
      </c>
      <c r="X19" s="72">
        <f t="shared" si="14"/>
        <v>1.221122112211221</v>
      </c>
      <c r="Y19" s="69">
        <f t="shared" si="15"/>
        <v>214067.40798257757</v>
      </c>
      <c r="Z19" s="99">
        <f t="shared" si="16"/>
        <v>4.0704070407040702E-2</v>
      </c>
      <c r="AA19" s="5">
        <f t="shared" si="17"/>
        <v>261402.44539126632</v>
      </c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72">
        <f t="shared" si="0"/>
        <v>0</v>
      </c>
      <c r="I20" s="14"/>
      <c r="J20" s="94"/>
      <c r="K20" s="75">
        <f t="shared" si="1"/>
        <v>0</v>
      </c>
      <c r="L20" s="72">
        <f t="shared" si="2"/>
        <v>0</v>
      </c>
      <c r="M20" s="69">
        <f t="shared" si="3"/>
        <v>0</v>
      </c>
      <c r="N20" s="99">
        <f t="shared" si="4"/>
        <v>0</v>
      </c>
      <c r="O20" s="75">
        <f t="shared" si="5"/>
        <v>0</v>
      </c>
      <c r="P20" s="72">
        <f t="shared" si="6"/>
        <v>0</v>
      </c>
      <c r="Q20" s="69">
        <f t="shared" si="7"/>
        <v>0</v>
      </c>
      <c r="R20" s="99">
        <f t="shared" si="8"/>
        <v>0</v>
      </c>
      <c r="S20" s="75">
        <f t="shared" si="9"/>
        <v>0</v>
      </c>
      <c r="T20" s="72">
        <f t="shared" si="10"/>
        <v>0</v>
      </c>
      <c r="U20" s="69">
        <f t="shared" si="11"/>
        <v>0</v>
      </c>
      <c r="V20" s="99">
        <f t="shared" si="12"/>
        <v>0</v>
      </c>
      <c r="W20" s="75">
        <f t="shared" si="13"/>
        <v>0</v>
      </c>
      <c r="X20" s="72">
        <f t="shared" si="14"/>
        <v>0</v>
      </c>
      <c r="Y20" s="69">
        <f t="shared" si="15"/>
        <v>0</v>
      </c>
      <c r="Z20" s="99">
        <f t="shared" si="16"/>
        <v>0</v>
      </c>
      <c r="AA20" s="5">
        <f t="shared" si="17"/>
        <v>0</v>
      </c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72">
        <f t="shared" si="0"/>
        <v>0</v>
      </c>
      <c r="I21" s="14"/>
      <c r="J21" s="94"/>
      <c r="K21" s="75">
        <f t="shared" si="1"/>
        <v>0</v>
      </c>
      <c r="L21" s="72">
        <f t="shared" si="2"/>
        <v>0</v>
      </c>
      <c r="M21" s="69">
        <f t="shared" si="3"/>
        <v>0</v>
      </c>
      <c r="N21" s="99">
        <f t="shared" si="4"/>
        <v>0</v>
      </c>
      <c r="O21" s="75">
        <f t="shared" si="5"/>
        <v>0</v>
      </c>
      <c r="P21" s="72">
        <f t="shared" si="6"/>
        <v>0</v>
      </c>
      <c r="Q21" s="69">
        <f t="shared" si="7"/>
        <v>0</v>
      </c>
      <c r="R21" s="99">
        <f t="shared" si="8"/>
        <v>0</v>
      </c>
      <c r="S21" s="75">
        <f t="shared" si="9"/>
        <v>0</v>
      </c>
      <c r="T21" s="72">
        <f t="shared" si="10"/>
        <v>0</v>
      </c>
      <c r="U21" s="69">
        <f t="shared" si="11"/>
        <v>0</v>
      </c>
      <c r="V21" s="99">
        <f t="shared" si="12"/>
        <v>0</v>
      </c>
      <c r="W21" s="75">
        <f t="shared" si="13"/>
        <v>0</v>
      </c>
      <c r="X21" s="72">
        <f t="shared" si="14"/>
        <v>0</v>
      </c>
      <c r="Y21" s="69">
        <f t="shared" si="15"/>
        <v>0</v>
      </c>
      <c r="Z21" s="99">
        <f t="shared" si="16"/>
        <v>0</v>
      </c>
      <c r="AA21" s="5">
        <f t="shared" si="17"/>
        <v>0</v>
      </c>
    </row>
    <row r="22" spans="2:27" ht="13.5" customHeight="1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72">
        <f t="shared" si="0"/>
        <v>4.0618261826182653</v>
      </c>
      <c r="I22" s="14">
        <v>21485.089132082048</v>
      </c>
      <c r="J22" s="94">
        <v>0.27078841217455102</v>
      </c>
      <c r="K22" s="75">
        <f t="shared" si="1"/>
        <v>87268.697572578007</v>
      </c>
      <c r="L22" s="72">
        <f t="shared" si="2"/>
        <v>4.8741914191419182</v>
      </c>
      <c r="M22" s="69">
        <f t="shared" si="3"/>
        <v>21914.79091472369</v>
      </c>
      <c r="N22" s="99">
        <f t="shared" si="4"/>
        <v>0.27078841217455102</v>
      </c>
      <c r="O22" s="75">
        <f t="shared" si="5"/>
        <v>106816.88582883548</v>
      </c>
      <c r="P22" s="72">
        <f t="shared" si="6"/>
        <v>5.6865566556655711</v>
      </c>
      <c r="Q22" s="69">
        <f t="shared" si="7"/>
        <v>22353.086733018165</v>
      </c>
      <c r="R22" s="99">
        <f t="shared" si="8"/>
        <v>0.27078841217455102</v>
      </c>
      <c r="S22" s="75">
        <f t="shared" si="9"/>
        <v>127112.09413631422</v>
      </c>
      <c r="T22" s="72">
        <f t="shared" si="10"/>
        <v>6.7697103043637759</v>
      </c>
      <c r="U22" s="69">
        <f t="shared" si="11"/>
        <v>22800.148467678529</v>
      </c>
      <c r="V22" s="99">
        <f t="shared" si="12"/>
        <v>0.27078841217455102</v>
      </c>
      <c r="W22" s="75">
        <f t="shared" si="13"/>
        <v>154350.40002266731</v>
      </c>
      <c r="X22" s="72">
        <f t="shared" si="14"/>
        <v>8.1236523652365307</v>
      </c>
      <c r="Y22" s="69">
        <f t="shared" si="15"/>
        <v>23256.151437032098</v>
      </c>
      <c r="Z22" s="99">
        <f t="shared" si="16"/>
        <v>0.27078841217455102</v>
      </c>
      <c r="AA22" s="5">
        <f t="shared" si="17"/>
        <v>188924.88962774473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72">
        <f t="shared" si="0"/>
        <v>2.5618261826182653</v>
      </c>
      <c r="I23" s="14">
        <v>37471.381374155331</v>
      </c>
      <c r="J23" s="94">
        <v>0.17078841217455101</v>
      </c>
      <c r="K23" s="75">
        <f t="shared" si="1"/>
        <v>95995.165903185523</v>
      </c>
      <c r="L23" s="72">
        <f t="shared" si="2"/>
        <v>3.0741914191419184</v>
      </c>
      <c r="M23" s="69">
        <f t="shared" si="3"/>
        <v>38220.809001638438</v>
      </c>
      <c r="N23" s="99">
        <f t="shared" si="4"/>
        <v>0.17078841217455101</v>
      </c>
      <c r="O23" s="75">
        <f t="shared" si="5"/>
        <v>117498.08306549907</v>
      </c>
      <c r="P23" s="72">
        <f t="shared" si="6"/>
        <v>3.5865566556655715</v>
      </c>
      <c r="Q23" s="69">
        <f t="shared" si="7"/>
        <v>38985.225181671209</v>
      </c>
      <c r="R23" s="99">
        <f t="shared" si="8"/>
        <v>0.17078841217455101</v>
      </c>
      <c r="S23" s="75">
        <f t="shared" si="9"/>
        <v>139822.71884794391</v>
      </c>
      <c r="T23" s="72">
        <f t="shared" si="10"/>
        <v>4.269710304363775</v>
      </c>
      <c r="U23" s="69">
        <f t="shared" si="11"/>
        <v>39764.929685304633</v>
      </c>
      <c r="V23" s="99">
        <f t="shared" si="12"/>
        <v>0.17078841217455101</v>
      </c>
      <c r="W23" s="75">
        <f t="shared" si="13"/>
        <v>169784.73002964616</v>
      </c>
      <c r="X23" s="72">
        <f t="shared" si="14"/>
        <v>5.1236523652365307</v>
      </c>
      <c r="Y23" s="69">
        <f t="shared" si="15"/>
        <v>40560.228279010727</v>
      </c>
      <c r="Z23" s="99">
        <f t="shared" si="16"/>
        <v>0.17078841217455101</v>
      </c>
      <c r="AA23" s="5">
        <f t="shared" si="17"/>
        <v>207816.50955628694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72">
        <f t="shared" si="0"/>
        <v>4.8118261826182653</v>
      </c>
      <c r="I24" s="14">
        <v>21485.089132082048</v>
      </c>
      <c r="J24" s="94">
        <v>0.32078841217455101</v>
      </c>
      <c r="K24" s="75">
        <f t="shared" si="1"/>
        <v>103382.51442163954</v>
      </c>
      <c r="L24" s="72">
        <f t="shared" si="2"/>
        <v>5.7741914191419177</v>
      </c>
      <c r="M24" s="69">
        <f t="shared" si="3"/>
        <v>21914.79091472369</v>
      </c>
      <c r="N24" s="99">
        <f t="shared" si="4"/>
        <v>0.32078841217455101</v>
      </c>
      <c r="O24" s="75">
        <f t="shared" si="5"/>
        <v>126540.19765208679</v>
      </c>
      <c r="P24" s="72">
        <f t="shared" si="6"/>
        <v>6.7365566556655709</v>
      </c>
      <c r="Q24" s="69">
        <f t="shared" si="7"/>
        <v>22353.086733018165</v>
      </c>
      <c r="R24" s="99">
        <f t="shared" si="8"/>
        <v>0.32078841217455101</v>
      </c>
      <c r="S24" s="75">
        <f t="shared" si="9"/>
        <v>150582.83520598328</v>
      </c>
      <c r="T24" s="72">
        <f t="shared" si="10"/>
        <v>8.019710304363775</v>
      </c>
      <c r="U24" s="69">
        <f t="shared" si="11"/>
        <v>22800.148467678529</v>
      </c>
      <c r="V24" s="99">
        <f t="shared" si="12"/>
        <v>0.32078841217455101</v>
      </c>
      <c r="W24" s="75">
        <f t="shared" si="13"/>
        <v>182850.58560726544</v>
      </c>
      <c r="X24" s="72">
        <f t="shared" si="14"/>
        <v>9.6236523652365307</v>
      </c>
      <c r="Y24" s="69">
        <f t="shared" si="15"/>
        <v>23256.151437032098</v>
      </c>
      <c r="Z24" s="99">
        <f t="shared" si="16"/>
        <v>0.32078841217455101</v>
      </c>
      <c r="AA24" s="5">
        <f t="shared" si="17"/>
        <v>223809.11678329291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72">
        <f t="shared" si="0"/>
        <v>5.5618261826182653</v>
      </c>
      <c r="I25" s="14">
        <v>21485.089132082048</v>
      </c>
      <c r="J25" s="94">
        <v>0.370788412174551</v>
      </c>
      <c r="K25" s="75">
        <f t="shared" si="1"/>
        <v>119496.33127070108</v>
      </c>
      <c r="L25" s="72">
        <f t="shared" si="2"/>
        <v>6.674191419141918</v>
      </c>
      <c r="M25" s="69">
        <f t="shared" si="3"/>
        <v>21914.79091472369</v>
      </c>
      <c r="N25" s="99">
        <f t="shared" si="4"/>
        <v>0.370788412174551</v>
      </c>
      <c r="O25" s="75">
        <f t="shared" si="5"/>
        <v>146263.50947533813</v>
      </c>
      <c r="P25" s="72">
        <f t="shared" si="6"/>
        <v>7.7865566556655708</v>
      </c>
      <c r="Q25" s="69">
        <f t="shared" si="7"/>
        <v>22353.086733018165</v>
      </c>
      <c r="R25" s="99">
        <f t="shared" si="8"/>
        <v>0.370788412174551</v>
      </c>
      <c r="S25" s="75">
        <f t="shared" si="9"/>
        <v>174053.57627565236</v>
      </c>
      <c r="T25" s="72">
        <f t="shared" si="10"/>
        <v>9.269710304363775</v>
      </c>
      <c r="U25" s="69">
        <f t="shared" si="11"/>
        <v>22800.148467678529</v>
      </c>
      <c r="V25" s="99">
        <f t="shared" si="12"/>
        <v>0.370788412174551</v>
      </c>
      <c r="W25" s="75">
        <f t="shared" si="13"/>
        <v>211350.77119186361</v>
      </c>
      <c r="X25" s="72">
        <f t="shared" si="14"/>
        <v>11.123652365236531</v>
      </c>
      <c r="Y25" s="69">
        <f t="shared" si="15"/>
        <v>23256.151437032098</v>
      </c>
      <c r="Z25" s="99">
        <f t="shared" si="16"/>
        <v>0.370788412174551</v>
      </c>
      <c r="AA25" s="5">
        <f t="shared" si="17"/>
        <v>258693.34393884105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72">
        <f t="shared" si="0"/>
        <v>0.41826182618264995</v>
      </c>
      <c r="I26" s="14">
        <v>293656.49180287943</v>
      </c>
      <c r="J26" s="94">
        <v>2.7884121745509999E-2</v>
      </c>
      <c r="K26" s="75">
        <f t="shared" si="1"/>
        <v>122825.30053186273</v>
      </c>
      <c r="L26" s="72">
        <f t="shared" si="2"/>
        <v>0.50191419141918003</v>
      </c>
      <c r="M26" s="69">
        <f t="shared" si="3"/>
        <v>299529.62163893704</v>
      </c>
      <c r="N26" s="99">
        <f t="shared" si="4"/>
        <v>2.7884121745509999E-2</v>
      </c>
      <c r="O26" s="75">
        <f t="shared" si="5"/>
        <v>150338.16785100001</v>
      </c>
      <c r="P26" s="72">
        <f t="shared" si="6"/>
        <v>0.58556655665571</v>
      </c>
      <c r="Q26" s="69">
        <f t="shared" si="7"/>
        <v>305520.21407171577</v>
      </c>
      <c r="R26" s="99">
        <f t="shared" si="8"/>
        <v>2.7884121745509999E-2</v>
      </c>
      <c r="S26" s="75">
        <f t="shared" si="9"/>
        <v>178902.41974268999</v>
      </c>
      <c r="T26" s="72">
        <f t="shared" si="10"/>
        <v>0.69710304363775</v>
      </c>
      <c r="U26" s="69">
        <f t="shared" si="11"/>
        <v>311630.61835315009</v>
      </c>
      <c r="V26" s="99">
        <f t="shared" si="12"/>
        <v>2.7884121745509999E-2</v>
      </c>
      <c r="W26" s="75">
        <f t="shared" si="13"/>
        <v>217238.65254469501</v>
      </c>
      <c r="X26" s="72">
        <f t="shared" si="14"/>
        <v>0.83652365236529991</v>
      </c>
      <c r="Y26" s="69">
        <f t="shared" si="15"/>
        <v>317863.23072021309</v>
      </c>
      <c r="Z26" s="99">
        <f t="shared" si="16"/>
        <v>2.7884121745509999E-2</v>
      </c>
      <c r="AA26" s="5">
        <f t="shared" si="17"/>
        <v>265900.11071470665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72">
        <f t="shared" si="0"/>
        <v>1.7541254125412549</v>
      </c>
      <c r="I27" s="14">
        <v>44318.782740714727</v>
      </c>
      <c r="J27" s="94">
        <v>0.11694169416941699</v>
      </c>
      <c r="K27" s="75">
        <f t="shared" si="1"/>
        <v>77740.703058382467</v>
      </c>
      <c r="L27" s="72">
        <f t="shared" si="2"/>
        <v>2.1049504950495059</v>
      </c>
      <c r="M27" s="69">
        <f t="shared" si="3"/>
        <v>45205.158395529019</v>
      </c>
      <c r="N27" s="99">
        <f t="shared" si="4"/>
        <v>0.11694169416941699</v>
      </c>
      <c r="O27" s="75">
        <f t="shared" si="5"/>
        <v>95154.620543460143</v>
      </c>
      <c r="P27" s="72">
        <f t="shared" si="6"/>
        <v>2.4557755775577568</v>
      </c>
      <c r="Q27" s="69">
        <f t="shared" si="7"/>
        <v>46109.261563439599</v>
      </c>
      <c r="R27" s="99">
        <f t="shared" si="8"/>
        <v>0.11694169416941699</v>
      </c>
      <c r="S27" s="75">
        <f t="shared" si="9"/>
        <v>113233.99844671755</v>
      </c>
      <c r="T27" s="72">
        <f t="shared" si="10"/>
        <v>2.9235423542354249</v>
      </c>
      <c r="U27" s="69">
        <f t="shared" si="11"/>
        <v>47031.44679470839</v>
      </c>
      <c r="V27" s="99">
        <f t="shared" si="12"/>
        <v>0.11694169416941699</v>
      </c>
      <c r="W27" s="75">
        <f t="shared" si="13"/>
        <v>137498.4266852999</v>
      </c>
      <c r="X27" s="72">
        <f t="shared" si="14"/>
        <v>3.5082508250825097</v>
      </c>
      <c r="Y27" s="69">
        <f t="shared" si="15"/>
        <v>47972.075730602555</v>
      </c>
      <c r="Z27" s="99">
        <f t="shared" si="16"/>
        <v>0.11694169416941699</v>
      </c>
      <c r="AA27" s="5">
        <f t="shared" si="17"/>
        <v>168298.07426280706</v>
      </c>
    </row>
    <row r="28" spans="2:27">
      <c r="B28" s="185"/>
      <c r="C28" s="167"/>
      <c r="D28" s="188"/>
      <c r="E28" s="170"/>
      <c r="F28" s="17"/>
      <c r="G28" s="20" t="s">
        <v>4</v>
      </c>
      <c r="H28" s="72">
        <f t="shared" si="0"/>
        <v>2.4807480748074808</v>
      </c>
      <c r="I28" s="14">
        <v>25812.038299537151</v>
      </c>
      <c r="J28" s="94">
        <v>0.16538320498716538</v>
      </c>
      <c r="K28" s="75">
        <f t="shared" si="1"/>
        <v>64033.164318433752</v>
      </c>
      <c r="L28" s="72">
        <f t="shared" si="2"/>
        <v>2.9768976897689767</v>
      </c>
      <c r="M28" s="69">
        <f t="shared" si="3"/>
        <v>26328.279065527895</v>
      </c>
      <c r="N28" s="99">
        <f t="shared" si="4"/>
        <v>0.16538320498716538</v>
      </c>
      <c r="O28" s="75">
        <f t="shared" si="5"/>
        <v>78376.593125762898</v>
      </c>
      <c r="P28" s="72">
        <f t="shared" si="6"/>
        <v>3.4730473047304731</v>
      </c>
      <c r="Q28" s="69">
        <f t="shared" si="7"/>
        <v>26854.844646838454</v>
      </c>
      <c r="R28" s="99">
        <f t="shared" si="8"/>
        <v>0.16538320498716538</v>
      </c>
      <c r="S28" s="75">
        <f t="shared" si="9"/>
        <v>93268.145819657861</v>
      </c>
      <c r="T28" s="72">
        <f t="shared" si="10"/>
        <v>4.1345801246791343</v>
      </c>
      <c r="U28" s="69">
        <f t="shared" si="11"/>
        <v>27391.941539775224</v>
      </c>
      <c r="V28" s="99">
        <f t="shared" si="12"/>
        <v>0.16538320498716538</v>
      </c>
      <c r="W28" s="75">
        <f t="shared" si="13"/>
        <v>113254.1770667274</v>
      </c>
      <c r="X28" s="72">
        <f t="shared" si="14"/>
        <v>4.9614961496149617</v>
      </c>
      <c r="Y28" s="69">
        <f t="shared" si="15"/>
        <v>27939.780370570727</v>
      </c>
      <c r="Z28" s="99">
        <f t="shared" si="16"/>
        <v>0.16538320498716538</v>
      </c>
      <c r="AA28" s="5">
        <f t="shared" si="17"/>
        <v>138623.11272967435</v>
      </c>
    </row>
    <row r="29" spans="2:27">
      <c r="B29" s="185"/>
      <c r="C29" s="167"/>
      <c r="D29" s="188"/>
      <c r="E29" s="170"/>
      <c r="F29" s="17"/>
      <c r="G29" s="20" t="s">
        <v>45</v>
      </c>
      <c r="H29" s="72">
        <f t="shared" si="0"/>
        <v>2.6294279427942748</v>
      </c>
      <c r="I29" s="14">
        <v>25812.038299537151</v>
      </c>
      <c r="J29" s="94">
        <v>0.175295196186285</v>
      </c>
      <c r="K29" s="75">
        <f t="shared" si="1"/>
        <v>67870.894765279008</v>
      </c>
      <c r="L29" s="72">
        <f t="shared" si="2"/>
        <v>3.15531353135313</v>
      </c>
      <c r="M29" s="69">
        <f t="shared" si="3"/>
        <v>26328.279065527895</v>
      </c>
      <c r="N29" s="99">
        <f t="shared" si="4"/>
        <v>0.175295196186285</v>
      </c>
      <c r="O29" s="75">
        <f t="shared" si="5"/>
        <v>83073.975192701502</v>
      </c>
      <c r="P29" s="72">
        <f t="shared" si="6"/>
        <v>3.6811991199119851</v>
      </c>
      <c r="Q29" s="69">
        <f t="shared" si="7"/>
        <v>26854.844646838454</v>
      </c>
      <c r="R29" s="99">
        <f t="shared" si="8"/>
        <v>0.175295196186285</v>
      </c>
      <c r="S29" s="75">
        <f t="shared" si="9"/>
        <v>98858.030479314795</v>
      </c>
      <c r="T29" s="72">
        <f t="shared" si="10"/>
        <v>4.3823799046571255</v>
      </c>
      <c r="U29" s="69">
        <f t="shared" si="11"/>
        <v>27391.941539775224</v>
      </c>
      <c r="V29" s="99">
        <f t="shared" si="12"/>
        <v>0.175295196186285</v>
      </c>
      <c r="W29" s="75">
        <f t="shared" si="13"/>
        <v>120041.8941534537</v>
      </c>
      <c r="X29" s="72">
        <f t="shared" si="14"/>
        <v>5.2588558855885497</v>
      </c>
      <c r="Y29" s="69">
        <f t="shared" si="15"/>
        <v>27939.780370570727</v>
      </c>
      <c r="Z29" s="99">
        <f t="shared" si="16"/>
        <v>0.175295196186285</v>
      </c>
      <c r="AA29" s="5">
        <f t="shared" si="17"/>
        <v>146931.27844382729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72">
        <f t="shared" si="0"/>
        <v>7.0005500550055055E-2</v>
      </c>
      <c r="I30" s="14">
        <v>51137.057008517004</v>
      </c>
      <c r="J30" s="94">
        <v>4.6670333700036702E-3</v>
      </c>
      <c r="K30" s="75">
        <f t="shared" si="1"/>
        <v>3579.8752725379341</v>
      </c>
      <c r="L30" s="72">
        <f t="shared" si="2"/>
        <v>8.4006600660066058E-2</v>
      </c>
      <c r="M30" s="69">
        <f t="shared" si="3"/>
        <v>52159.798148687347</v>
      </c>
      <c r="N30" s="99">
        <f t="shared" si="4"/>
        <v>4.6670333700036702E-3</v>
      </c>
      <c r="O30" s="75">
        <f t="shared" si="5"/>
        <v>4381.7673335864311</v>
      </c>
      <c r="P30" s="72">
        <f t="shared" si="6"/>
        <v>9.8007700770077075E-2</v>
      </c>
      <c r="Q30" s="69">
        <f t="shared" si="7"/>
        <v>53202.994111661093</v>
      </c>
      <c r="R30" s="99">
        <f t="shared" si="8"/>
        <v>4.6670333700036702E-3</v>
      </c>
      <c r="S30" s="75">
        <f t="shared" si="9"/>
        <v>5214.3031269678531</v>
      </c>
      <c r="T30" s="72">
        <f t="shared" si="10"/>
        <v>0.11667583425009176</v>
      </c>
      <c r="U30" s="69">
        <f t="shared" si="11"/>
        <v>54267.053993894318</v>
      </c>
      <c r="V30" s="99">
        <f t="shared" si="12"/>
        <v>4.6670333700036702E-3</v>
      </c>
      <c r="W30" s="75">
        <f t="shared" si="13"/>
        <v>6331.6537970323934</v>
      </c>
      <c r="X30" s="72">
        <f t="shared" si="14"/>
        <v>0.14001100110011011</v>
      </c>
      <c r="Y30" s="69">
        <f t="shared" si="15"/>
        <v>55352.395073772204</v>
      </c>
      <c r="Z30" s="99">
        <f t="shared" si="16"/>
        <v>4.6670333700036702E-3</v>
      </c>
      <c r="AA30" s="5">
        <f t="shared" si="17"/>
        <v>7749.9442475676497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72">
        <f t="shared" si="0"/>
        <v>19.399449944994451</v>
      </c>
      <c r="I31" s="14">
        <v>17113.540614647427</v>
      </c>
      <c r="J31" s="94">
        <v>1.2932966629996301</v>
      </c>
      <c r="K31" s="75">
        <f t="shared" si="1"/>
        <v>331993.27453548234</v>
      </c>
      <c r="L31" s="72">
        <f t="shared" si="2"/>
        <v>23.279339933993342</v>
      </c>
      <c r="M31" s="69">
        <f t="shared" si="3"/>
        <v>17455.811426940374</v>
      </c>
      <c r="N31" s="99">
        <f t="shared" si="4"/>
        <v>1.2932966629996301</v>
      </c>
      <c r="O31" s="75">
        <f t="shared" si="5"/>
        <v>406359.76803143037</v>
      </c>
      <c r="P31" s="72">
        <f t="shared" si="6"/>
        <v>27.159229922992232</v>
      </c>
      <c r="Q31" s="69">
        <f t="shared" si="7"/>
        <v>17804.927655479183</v>
      </c>
      <c r="R31" s="99">
        <f t="shared" si="8"/>
        <v>1.2932966629996301</v>
      </c>
      <c r="S31" s="75">
        <f t="shared" si="9"/>
        <v>483568.12395740213</v>
      </c>
      <c r="T31" s="72">
        <f t="shared" si="10"/>
        <v>32.332416574990752</v>
      </c>
      <c r="U31" s="69">
        <f t="shared" si="11"/>
        <v>18161.026208588766</v>
      </c>
      <c r="V31" s="99">
        <f t="shared" si="12"/>
        <v>1.2932966629996301</v>
      </c>
      <c r="W31" s="75">
        <f t="shared" si="13"/>
        <v>587189.8648054169</v>
      </c>
      <c r="X31" s="72">
        <f t="shared" si="14"/>
        <v>38.798899889988903</v>
      </c>
      <c r="Y31" s="69">
        <f t="shared" si="15"/>
        <v>18524.246732760541</v>
      </c>
      <c r="Z31" s="99">
        <f t="shared" si="16"/>
        <v>1.2932966629996301</v>
      </c>
      <c r="AA31" s="5">
        <f t="shared" si="17"/>
        <v>718720.39452183025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72">
        <f t="shared" si="0"/>
        <v>0</v>
      </c>
      <c r="I32" s="14"/>
      <c r="J32" s="94"/>
      <c r="K32" s="75">
        <f t="shared" si="1"/>
        <v>0</v>
      </c>
      <c r="L32" s="72">
        <f t="shared" si="2"/>
        <v>0</v>
      </c>
      <c r="M32" s="69">
        <f t="shared" si="3"/>
        <v>0</v>
      </c>
      <c r="N32" s="99">
        <f t="shared" si="4"/>
        <v>0</v>
      </c>
      <c r="O32" s="75">
        <f t="shared" si="5"/>
        <v>0</v>
      </c>
      <c r="P32" s="72">
        <f t="shared" si="6"/>
        <v>0</v>
      </c>
      <c r="Q32" s="69">
        <f t="shared" si="7"/>
        <v>0</v>
      </c>
      <c r="R32" s="99">
        <f t="shared" si="8"/>
        <v>0</v>
      </c>
      <c r="S32" s="75">
        <f t="shared" si="9"/>
        <v>0</v>
      </c>
      <c r="T32" s="72">
        <f t="shared" si="10"/>
        <v>0</v>
      </c>
      <c r="U32" s="69">
        <f t="shared" si="11"/>
        <v>0</v>
      </c>
      <c r="V32" s="99">
        <f t="shared" si="12"/>
        <v>0</v>
      </c>
      <c r="W32" s="75">
        <f t="shared" si="13"/>
        <v>0</v>
      </c>
      <c r="X32" s="72">
        <f t="shared" si="14"/>
        <v>0</v>
      </c>
      <c r="Y32" s="69">
        <f t="shared" si="15"/>
        <v>0</v>
      </c>
      <c r="Z32" s="99">
        <f t="shared" si="16"/>
        <v>0</v>
      </c>
      <c r="AA32" s="5">
        <f t="shared" si="17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72">
        <f t="shared" si="0"/>
        <v>0</v>
      </c>
      <c r="I33" s="14"/>
      <c r="J33" s="94"/>
      <c r="K33" s="75">
        <f t="shared" si="1"/>
        <v>0</v>
      </c>
      <c r="L33" s="72">
        <f t="shared" si="2"/>
        <v>0</v>
      </c>
      <c r="M33" s="69">
        <f t="shared" si="3"/>
        <v>0</v>
      </c>
      <c r="N33" s="99">
        <f t="shared" si="4"/>
        <v>0</v>
      </c>
      <c r="O33" s="75">
        <f t="shared" si="5"/>
        <v>0</v>
      </c>
      <c r="P33" s="72">
        <f t="shared" si="6"/>
        <v>0</v>
      </c>
      <c r="Q33" s="69">
        <f t="shared" si="7"/>
        <v>0</v>
      </c>
      <c r="R33" s="99">
        <f t="shared" si="8"/>
        <v>0</v>
      </c>
      <c r="S33" s="75">
        <f t="shared" si="9"/>
        <v>0</v>
      </c>
      <c r="T33" s="72">
        <f t="shared" si="10"/>
        <v>0</v>
      </c>
      <c r="U33" s="69">
        <f t="shared" si="11"/>
        <v>0</v>
      </c>
      <c r="V33" s="99">
        <f t="shared" si="12"/>
        <v>0</v>
      </c>
      <c r="W33" s="75">
        <f t="shared" si="13"/>
        <v>0</v>
      </c>
      <c r="X33" s="72">
        <f t="shared" si="14"/>
        <v>0</v>
      </c>
      <c r="Y33" s="69">
        <f t="shared" si="15"/>
        <v>0</v>
      </c>
      <c r="Z33" s="99">
        <f t="shared" si="16"/>
        <v>0</v>
      </c>
      <c r="AA33" s="5">
        <f t="shared" si="17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72">
        <f t="shared" si="0"/>
        <v>0</v>
      </c>
      <c r="I34" s="14"/>
      <c r="J34" s="94"/>
      <c r="K34" s="75">
        <f t="shared" si="1"/>
        <v>0</v>
      </c>
      <c r="L34" s="72">
        <f t="shared" si="2"/>
        <v>0</v>
      </c>
      <c r="M34" s="69">
        <f t="shared" si="3"/>
        <v>0</v>
      </c>
      <c r="N34" s="99">
        <f t="shared" si="4"/>
        <v>0</v>
      </c>
      <c r="O34" s="75">
        <f t="shared" si="5"/>
        <v>0</v>
      </c>
      <c r="P34" s="72">
        <f t="shared" si="6"/>
        <v>0</v>
      </c>
      <c r="Q34" s="69">
        <f t="shared" si="7"/>
        <v>0</v>
      </c>
      <c r="R34" s="99">
        <f t="shared" si="8"/>
        <v>0</v>
      </c>
      <c r="S34" s="75">
        <f t="shared" si="9"/>
        <v>0</v>
      </c>
      <c r="T34" s="72">
        <f t="shared" si="10"/>
        <v>0</v>
      </c>
      <c r="U34" s="69">
        <f t="shared" si="11"/>
        <v>0</v>
      </c>
      <c r="V34" s="99">
        <f t="shared" si="12"/>
        <v>0</v>
      </c>
      <c r="W34" s="75">
        <f t="shared" si="13"/>
        <v>0</v>
      </c>
      <c r="X34" s="72">
        <f t="shared" si="14"/>
        <v>0</v>
      </c>
      <c r="Y34" s="69">
        <f t="shared" si="15"/>
        <v>0</v>
      </c>
      <c r="Z34" s="99">
        <f t="shared" si="16"/>
        <v>0</v>
      </c>
      <c r="AA34" s="5">
        <f t="shared" si="17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72">
        <f t="shared" si="0"/>
        <v>0</v>
      </c>
      <c r="I35" s="14"/>
      <c r="J35" s="94"/>
      <c r="K35" s="75">
        <f t="shared" si="1"/>
        <v>0</v>
      </c>
      <c r="L35" s="72">
        <f t="shared" si="2"/>
        <v>0</v>
      </c>
      <c r="M35" s="69">
        <f t="shared" si="3"/>
        <v>0</v>
      </c>
      <c r="N35" s="99">
        <f t="shared" si="4"/>
        <v>0</v>
      </c>
      <c r="O35" s="75">
        <f t="shared" si="5"/>
        <v>0</v>
      </c>
      <c r="P35" s="72">
        <f t="shared" si="6"/>
        <v>0</v>
      </c>
      <c r="Q35" s="69">
        <f t="shared" si="7"/>
        <v>0</v>
      </c>
      <c r="R35" s="99">
        <f t="shared" si="8"/>
        <v>0</v>
      </c>
      <c r="S35" s="75">
        <f t="shared" si="9"/>
        <v>0</v>
      </c>
      <c r="T35" s="72">
        <f t="shared" si="10"/>
        <v>0</v>
      </c>
      <c r="U35" s="69">
        <f t="shared" si="11"/>
        <v>0</v>
      </c>
      <c r="V35" s="99">
        <f t="shared" si="12"/>
        <v>0</v>
      </c>
      <c r="W35" s="75">
        <f t="shared" si="13"/>
        <v>0</v>
      </c>
      <c r="X35" s="72">
        <f t="shared" si="14"/>
        <v>0</v>
      </c>
      <c r="Y35" s="69">
        <f t="shared" si="15"/>
        <v>0</v>
      </c>
      <c r="Z35" s="99">
        <f t="shared" si="16"/>
        <v>0</v>
      </c>
      <c r="AA35" s="5">
        <f t="shared" si="17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72">
        <f t="shared" si="0"/>
        <v>0</v>
      </c>
      <c r="I36" s="14"/>
      <c r="J36" s="94"/>
      <c r="K36" s="75">
        <f t="shared" si="1"/>
        <v>0</v>
      </c>
      <c r="L36" s="72">
        <f t="shared" si="2"/>
        <v>0</v>
      </c>
      <c r="M36" s="69">
        <f t="shared" si="3"/>
        <v>0</v>
      </c>
      <c r="N36" s="99">
        <f t="shared" si="4"/>
        <v>0</v>
      </c>
      <c r="O36" s="75">
        <f t="shared" si="5"/>
        <v>0</v>
      </c>
      <c r="P36" s="72">
        <f t="shared" si="6"/>
        <v>0</v>
      </c>
      <c r="Q36" s="69">
        <f t="shared" si="7"/>
        <v>0</v>
      </c>
      <c r="R36" s="99">
        <f t="shared" si="8"/>
        <v>0</v>
      </c>
      <c r="S36" s="75">
        <f t="shared" si="9"/>
        <v>0</v>
      </c>
      <c r="T36" s="72">
        <f t="shared" si="10"/>
        <v>0</v>
      </c>
      <c r="U36" s="69">
        <f t="shared" si="11"/>
        <v>0</v>
      </c>
      <c r="V36" s="99">
        <f t="shared" si="12"/>
        <v>0</v>
      </c>
      <c r="W36" s="75">
        <f t="shared" si="13"/>
        <v>0</v>
      </c>
      <c r="X36" s="72">
        <f t="shared" si="14"/>
        <v>0</v>
      </c>
      <c r="Y36" s="69">
        <f t="shared" si="15"/>
        <v>0</v>
      </c>
      <c r="Z36" s="99">
        <f t="shared" si="16"/>
        <v>0</v>
      </c>
      <c r="AA36" s="5">
        <f t="shared" si="17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72">
        <f t="shared" si="0"/>
        <v>0</v>
      </c>
      <c r="I37" s="14"/>
      <c r="J37" s="94"/>
      <c r="K37" s="75">
        <f t="shared" si="1"/>
        <v>0</v>
      </c>
      <c r="L37" s="72">
        <f t="shared" si="2"/>
        <v>0</v>
      </c>
      <c r="M37" s="69">
        <f t="shared" si="3"/>
        <v>0</v>
      </c>
      <c r="N37" s="99">
        <f t="shared" si="4"/>
        <v>0</v>
      </c>
      <c r="O37" s="75">
        <f t="shared" si="5"/>
        <v>0</v>
      </c>
      <c r="P37" s="72">
        <f t="shared" si="6"/>
        <v>0</v>
      </c>
      <c r="Q37" s="69">
        <f t="shared" si="7"/>
        <v>0</v>
      </c>
      <c r="R37" s="99">
        <f t="shared" si="8"/>
        <v>0</v>
      </c>
      <c r="S37" s="75">
        <f t="shared" si="9"/>
        <v>0</v>
      </c>
      <c r="T37" s="72">
        <f t="shared" si="10"/>
        <v>0</v>
      </c>
      <c r="U37" s="69">
        <f t="shared" si="11"/>
        <v>0</v>
      </c>
      <c r="V37" s="99">
        <f t="shared" si="12"/>
        <v>0</v>
      </c>
      <c r="W37" s="75">
        <f t="shared" si="13"/>
        <v>0</v>
      </c>
      <c r="X37" s="72">
        <f t="shared" si="14"/>
        <v>0</v>
      </c>
      <c r="Y37" s="69">
        <f t="shared" si="15"/>
        <v>0</v>
      </c>
      <c r="Z37" s="99">
        <f t="shared" si="16"/>
        <v>0</v>
      </c>
      <c r="AA37" s="5">
        <f t="shared" si="17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72">
        <f t="shared" si="0"/>
        <v>0</v>
      </c>
      <c r="I38" s="14"/>
      <c r="J38" s="94"/>
      <c r="K38" s="75">
        <f t="shared" si="1"/>
        <v>0</v>
      </c>
      <c r="L38" s="72">
        <f t="shared" si="2"/>
        <v>0</v>
      </c>
      <c r="M38" s="69">
        <f t="shared" si="3"/>
        <v>0</v>
      </c>
      <c r="N38" s="99">
        <f t="shared" si="4"/>
        <v>0</v>
      </c>
      <c r="O38" s="75">
        <f t="shared" si="5"/>
        <v>0</v>
      </c>
      <c r="P38" s="72">
        <f t="shared" si="6"/>
        <v>0</v>
      </c>
      <c r="Q38" s="69">
        <f t="shared" si="7"/>
        <v>0</v>
      </c>
      <c r="R38" s="99">
        <f t="shared" si="8"/>
        <v>0</v>
      </c>
      <c r="S38" s="75">
        <f t="shared" si="9"/>
        <v>0</v>
      </c>
      <c r="T38" s="72">
        <f t="shared" si="10"/>
        <v>0</v>
      </c>
      <c r="U38" s="69">
        <f t="shared" si="11"/>
        <v>0</v>
      </c>
      <c r="V38" s="99">
        <f t="shared" si="12"/>
        <v>0</v>
      </c>
      <c r="W38" s="75">
        <f t="shared" si="13"/>
        <v>0</v>
      </c>
      <c r="X38" s="72">
        <f t="shared" si="14"/>
        <v>0</v>
      </c>
      <c r="Y38" s="69">
        <f t="shared" si="15"/>
        <v>0</v>
      </c>
      <c r="Z38" s="99">
        <f t="shared" si="16"/>
        <v>0</v>
      </c>
      <c r="AA38" s="5">
        <f t="shared" si="17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72">
        <f t="shared" si="0"/>
        <v>0</v>
      </c>
      <c r="I39" s="14"/>
      <c r="J39" s="94"/>
      <c r="K39" s="75">
        <f t="shared" si="1"/>
        <v>0</v>
      </c>
      <c r="L39" s="72">
        <f t="shared" si="2"/>
        <v>0</v>
      </c>
      <c r="M39" s="69">
        <f t="shared" si="3"/>
        <v>0</v>
      </c>
      <c r="N39" s="99">
        <f t="shared" si="4"/>
        <v>0</v>
      </c>
      <c r="O39" s="75">
        <f t="shared" si="5"/>
        <v>0</v>
      </c>
      <c r="P39" s="72">
        <f t="shared" si="6"/>
        <v>0</v>
      </c>
      <c r="Q39" s="69">
        <f t="shared" si="7"/>
        <v>0</v>
      </c>
      <c r="R39" s="99">
        <f t="shared" si="8"/>
        <v>0</v>
      </c>
      <c r="S39" s="75">
        <f t="shared" si="9"/>
        <v>0</v>
      </c>
      <c r="T39" s="72">
        <f t="shared" si="10"/>
        <v>0</v>
      </c>
      <c r="U39" s="69">
        <f t="shared" si="11"/>
        <v>0</v>
      </c>
      <c r="V39" s="99">
        <f t="shared" si="12"/>
        <v>0</v>
      </c>
      <c r="W39" s="75">
        <f t="shared" si="13"/>
        <v>0</v>
      </c>
      <c r="X39" s="72">
        <f t="shared" si="14"/>
        <v>0</v>
      </c>
      <c r="Y39" s="69">
        <f t="shared" si="15"/>
        <v>0</v>
      </c>
      <c r="Z39" s="99">
        <f t="shared" si="16"/>
        <v>0</v>
      </c>
      <c r="AA39" s="5">
        <f t="shared" si="17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72">
        <f t="shared" si="0"/>
        <v>0</v>
      </c>
      <c r="I40" s="14"/>
      <c r="J40" s="94"/>
      <c r="K40" s="75">
        <f t="shared" si="1"/>
        <v>0</v>
      </c>
      <c r="L40" s="72">
        <f t="shared" si="2"/>
        <v>0</v>
      </c>
      <c r="M40" s="69">
        <f t="shared" si="3"/>
        <v>0</v>
      </c>
      <c r="N40" s="99">
        <f t="shared" si="4"/>
        <v>0</v>
      </c>
      <c r="O40" s="75">
        <f t="shared" si="5"/>
        <v>0</v>
      </c>
      <c r="P40" s="72">
        <f t="shared" si="6"/>
        <v>0</v>
      </c>
      <c r="Q40" s="69">
        <f t="shared" si="7"/>
        <v>0</v>
      </c>
      <c r="R40" s="99">
        <f t="shared" si="8"/>
        <v>0</v>
      </c>
      <c r="S40" s="75">
        <f t="shared" si="9"/>
        <v>0</v>
      </c>
      <c r="T40" s="72">
        <f t="shared" si="10"/>
        <v>0</v>
      </c>
      <c r="U40" s="69">
        <f t="shared" si="11"/>
        <v>0</v>
      </c>
      <c r="V40" s="99">
        <f t="shared" si="12"/>
        <v>0</v>
      </c>
      <c r="W40" s="75">
        <f t="shared" si="13"/>
        <v>0</v>
      </c>
      <c r="X40" s="72">
        <f t="shared" si="14"/>
        <v>0</v>
      </c>
      <c r="Y40" s="69">
        <f t="shared" si="15"/>
        <v>0</v>
      </c>
      <c r="Z40" s="99">
        <f t="shared" si="16"/>
        <v>0</v>
      </c>
      <c r="AA40" s="5">
        <f t="shared" si="17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72">
        <f t="shared" si="0"/>
        <v>0</v>
      </c>
      <c r="I41" s="14"/>
      <c r="J41" s="94"/>
      <c r="K41" s="75">
        <f t="shared" si="1"/>
        <v>0</v>
      </c>
      <c r="L41" s="72">
        <f t="shared" si="2"/>
        <v>0</v>
      </c>
      <c r="M41" s="69">
        <f t="shared" si="3"/>
        <v>0</v>
      </c>
      <c r="N41" s="99">
        <f t="shared" si="4"/>
        <v>0</v>
      </c>
      <c r="O41" s="75">
        <f t="shared" si="5"/>
        <v>0</v>
      </c>
      <c r="P41" s="72">
        <f t="shared" si="6"/>
        <v>0</v>
      </c>
      <c r="Q41" s="69">
        <f t="shared" si="7"/>
        <v>0</v>
      </c>
      <c r="R41" s="99">
        <f t="shared" si="8"/>
        <v>0</v>
      </c>
      <c r="S41" s="75">
        <f t="shared" si="9"/>
        <v>0</v>
      </c>
      <c r="T41" s="72">
        <f t="shared" si="10"/>
        <v>0</v>
      </c>
      <c r="U41" s="69">
        <f t="shared" si="11"/>
        <v>0</v>
      </c>
      <c r="V41" s="99">
        <f t="shared" si="12"/>
        <v>0</v>
      </c>
      <c r="W41" s="75">
        <f t="shared" si="13"/>
        <v>0</v>
      </c>
      <c r="X41" s="72">
        <f t="shared" si="14"/>
        <v>0</v>
      </c>
      <c r="Y41" s="69">
        <f t="shared" si="15"/>
        <v>0</v>
      </c>
      <c r="Z41" s="99">
        <f t="shared" si="16"/>
        <v>0</v>
      </c>
      <c r="AA41" s="5">
        <f t="shared" si="17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72">
        <f t="shared" si="0"/>
        <v>0</v>
      </c>
      <c r="I42" s="14"/>
      <c r="J42" s="94"/>
      <c r="K42" s="75">
        <f t="shared" si="1"/>
        <v>0</v>
      </c>
      <c r="L42" s="72">
        <f t="shared" si="2"/>
        <v>0</v>
      </c>
      <c r="M42" s="69">
        <f t="shared" si="3"/>
        <v>0</v>
      </c>
      <c r="N42" s="99">
        <f t="shared" si="4"/>
        <v>0</v>
      </c>
      <c r="O42" s="75">
        <f t="shared" si="5"/>
        <v>0</v>
      </c>
      <c r="P42" s="72">
        <f t="shared" si="6"/>
        <v>0</v>
      </c>
      <c r="Q42" s="69">
        <f t="shared" si="7"/>
        <v>0</v>
      </c>
      <c r="R42" s="99">
        <f t="shared" si="8"/>
        <v>0</v>
      </c>
      <c r="S42" s="75">
        <f t="shared" si="9"/>
        <v>0</v>
      </c>
      <c r="T42" s="72">
        <f t="shared" si="10"/>
        <v>0</v>
      </c>
      <c r="U42" s="69">
        <f t="shared" si="11"/>
        <v>0</v>
      </c>
      <c r="V42" s="99">
        <f t="shared" si="12"/>
        <v>0</v>
      </c>
      <c r="W42" s="75">
        <f t="shared" si="13"/>
        <v>0</v>
      </c>
      <c r="X42" s="72">
        <f t="shared" si="14"/>
        <v>0</v>
      </c>
      <c r="Y42" s="69">
        <f t="shared" si="15"/>
        <v>0</v>
      </c>
      <c r="Z42" s="99">
        <f t="shared" si="16"/>
        <v>0</v>
      </c>
      <c r="AA42" s="5">
        <f t="shared" si="17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72">
        <f t="shared" si="0"/>
        <v>0</v>
      </c>
      <c r="I43" s="14"/>
      <c r="J43" s="94"/>
      <c r="K43" s="75">
        <f t="shared" si="1"/>
        <v>0</v>
      </c>
      <c r="L43" s="72">
        <f t="shared" si="2"/>
        <v>0</v>
      </c>
      <c r="M43" s="69">
        <f t="shared" si="3"/>
        <v>0</v>
      </c>
      <c r="N43" s="99">
        <f t="shared" si="4"/>
        <v>0</v>
      </c>
      <c r="O43" s="75">
        <f t="shared" si="5"/>
        <v>0</v>
      </c>
      <c r="P43" s="72">
        <f t="shared" si="6"/>
        <v>0</v>
      </c>
      <c r="Q43" s="69">
        <f t="shared" si="7"/>
        <v>0</v>
      </c>
      <c r="R43" s="99">
        <f t="shared" si="8"/>
        <v>0</v>
      </c>
      <c r="S43" s="75">
        <f t="shared" si="9"/>
        <v>0</v>
      </c>
      <c r="T43" s="72">
        <f t="shared" si="10"/>
        <v>0</v>
      </c>
      <c r="U43" s="69">
        <f t="shared" si="11"/>
        <v>0</v>
      </c>
      <c r="V43" s="99">
        <f t="shared" si="12"/>
        <v>0</v>
      </c>
      <c r="W43" s="75">
        <f t="shared" si="13"/>
        <v>0</v>
      </c>
      <c r="X43" s="72">
        <f t="shared" si="14"/>
        <v>0</v>
      </c>
      <c r="Y43" s="69">
        <f t="shared" si="15"/>
        <v>0</v>
      </c>
      <c r="Z43" s="99">
        <f t="shared" si="16"/>
        <v>0</v>
      </c>
      <c r="AA43" s="5">
        <f t="shared" si="17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72">
        <f t="shared" si="0"/>
        <v>0</v>
      </c>
      <c r="I44" s="14"/>
      <c r="J44" s="94"/>
      <c r="K44" s="75">
        <f t="shared" si="1"/>
        <v>0</v>
      </c>
      <c r="L44" s="72">
        <f t="shared" si="2"/>
        <v>0</v>
      </c>
      <c r="M44" s="69">
        <f t="shared" si="3"/>
        <v>0</v>
      </c>
      <c r="N44" s="99">
        <f t="shared" si="4"/>
        <v>0</v>
      </c>
      <c r="O44" s="75">
        <f t="shared" si="5"/>
        <v>0</v>
      </c>
      <c r="P44" s="72">
        <f t="shared" si="6"/>
        <v>0</v>
      </c>
      <c r="Q44" s="69">
        <f t="shared" si="7"/>
        <v>0</v>
      </c>
      <c r="R44" s="99">
        <f t="shared" si="8"/>
        <v>0</v>
      </c>
      <c r="S44" s="75">
        <f t="shared" si="9"/>
        <v>0</v>
      </c>
      <c r="T44" s="72">
        <f t="shared" si="10"/>
        <v>0</v>
      </c>
      <c r="U44" s="69">
        <f t="shared" si="11"/>
        <v>0</v>
      </c>
      <c r="V44" s="99">
        <f t="shared" si="12"/>
        <v>0</v>
      </c>
      <c r="W44" s="75">
        <f t="shared" si="13"/>
        <v>0</v>
      </c>
      <c r="X44" s="72">
        <f t="shared" si="14"/>
        <v>0</v>
      </c>
      <c r="Y44" s="69">
        <f t="shared" si="15"/>
        <v>0</v>
      </c>
      <c r="Z44" s="99">
        <f t="shared" si="16"/>
        <v>0</v>
      </c>
      <c r="AA44" s="5">
        <f t="shared" si="17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72">
        <f t="shared" si="0"/>
        <v>0</v>
      </c>
      <c r="I45" s="14"/>
      <c r="J45" s="94"/>
      <c r="K45" s="75">
        <f t="shared" si="1"/>
        <v>0</v>
      </c>
      <c r="L45" s="72">
        <f t="shared" si="2"/>
        <v>0</v>
      </c>
      <c r="M45" s="69">
        <f t="shared" si="3"/>
        <v>0</v>
      </c>
      <c r="N45" s="99">
        <f t="shared" si="4"/>
        <v>0</v>
      </c>
      <c r="O45" s="75">
        <f t="shared" si="5"/>
        <v>0</v>
      </c>
      <c r="P45" s="72">
        <f t="shared" si="6"/>
        <v>0</v>
      </c>
      <c r="Q45" s="69">
        <f t="shared" si="7"/>
        <v>0</v>
      </c>
      <c r="R45" s="99">
        <f t="shared" si="8"/>
        <v>0</v>
      </c>
      <c r="S45" s="75">
        <f t="shared" si="9"/>
        <v>0</v>
      </c>
      <c r="T45" s="72">
        <f t="shared" si="10"/>
        <v>0</v>
      </c>
      <c r="U45" s="69">
        <f t="shared" si="11"/>
        <v>0</v>
      </c>
      <c r="V45" s="99">
        <f t="shared" si="12"/>
        <v>0</v>
      </c>
      <c r="W45" s="75">
        <f t="shared" si="13"/>
        <v>0</v>
      </c>
      <c r="X45" s="72">
        <f t="shared" si="14"/>
        <v>0</v>
      </c>
      <c r="Y45" s="69">
        <f t="shared" si="15"/>
        <v>0</v>
      </c>
      <c r="Z45" s="99">
        <f t="shared" si="16"/>
        <v>0</v>
      </c>
      <c r="AA45" s="5">
        <f t="shared" si="17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72">
        <f t="shared" si="0"/>
        <v>0</v>
      </c>
      <c r="I46" s="14"/>
      <c r="J46" s="94"/>
      <c r="K46" s="75">
        <f t="shared" si="1"/>
        <v>0</v>
      </c>
      <c r="L46" s="72">
        <f t="shared" si="2"/>
        <v>0</v>
      </c>
      <c r="M46" s="69">
        <f t="shared" si="3"/>
        <v>0</v>
      </c>
      <c r="N46" s="99">
        <f t="shared" si="4"/>
        <v>0</v>
      </c>
      <c r="O46" s="75">
        <f t="shared" si="5"/>
        <v>0</v>
      </c>
      <c r="P46" s="72">
        <f t="shared" si="6"/>
        <v>0</v>
      </c>
      <c r="Q46" s="69">
        <f t="shared" si="7"/>
        <v>0</v>
      </c>
      <c r="R46" s="99">
        <f t="shared" si="8"/>
        <v>0</v>
      </c>
      <c r="S46" s="75">
        <f t="shared" si="9"/>
        <v>0</v>
      </c>
      <c r="T46" s="72">
        <f t="shared" si="10"/>
        <v>0</v>
      </c>
      <c r="U46" s="69">
        <f t="shared" si="11"/>
        <v>0</v>
      </c>
      <c r="V46" s="99">
        <f t="shared" si="12"/>
        <v>0</v>
      </c>
      <c r="W46" s="75">
        <f t="shared" si="13"/>
        <v>0</v>
      </c>
      <c r="X46" s="72">
        <f t="shared" si="14"/>
        <v>0</v>
      </c>
      <c r="Y46" s="69">
        <f t="shared" si="15"/>
        <v>0</v>
      </c>
      <c r="Z46" s="99">
        <f t="shared" si="16"/>
        <v>0</v>
      </c>
      <c r="AA46" s="5">
        <f t="shared" si="17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72">
        <f t="shared" si="0"/>
        <v>0</v>
      </c>
      <c r="I47" s="14"/>
      <c r="J47" s="94"/>
      <c r="K47" s="75">
        <f t="shared" si="1"/>
        <v>0</v>
      </c>
      <c r="L47" s="72">
        <f t="shared" si="2"/>
        <v>0</v>
      </c>
      <c r="M47" s="69">
        <f t="shared" si="3"/>
        <v>0</v>
      </c>
      <c r="N47" s="99">
        <f t="shared" si="4"/>
        <v>0</v>
      </c>
      <c r="O47" s="75">
        <f t="shared" si="5"/>
        <v>0</v>
      </c>
      <c r="P47" s="72">
        <f t="shared" si="6"/>
        <v>0</v>
      </c>
      <c r="Q47" s="69">
        <f t="shared" si="7"/>
        <v>0</v>
      </c>
      <c r="R47" s="99">
        <f t="shared" si="8"/>
        <v>0</v>
      </c>
      <c r="S47" s="75">
        <f t="shared" si="9"/>
        <v>0</v>
      </c>
      <c r="T47" s="72">
        <f t="shared" si="10"/>
        <v>0</v>
      </c>
      <c r="U47" s="69">
        <f t="shared" si="11"/>
        <v>0</v>
      </c>
      <c r="V47" s="99">
        <f t="shared" si="12"/>
        <v>0</v>
      </c>
      <c r="W47" s="75">
        <f t="shared" si="13"/>
        <v>0</v>
      </c>
      <c r="X47" s="72">
        <f t="shared" si="14"/>
        <v>0</v>
      </c>
      <c r="Y47" s="69">
        <f t="shared" si="15"/>
        <v>0</v>
      </c>
      <c r="Z47" s="99">
        <f t="shared" si="16"/>
        <v>0</v>
      </c>
      <c r="AA47" s="5">
        <f t="shared" si="17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72">
        <f t="shared" si="0"/>
        <v>0</v>
      </c>
      <c r="I48" s="14"/>
      <c r="J48" s="94"/>
      <c r="K48" s="75">
        <f t="shared" si="1"/>
        <v>0</v>
      </c>
      <c r="L48" s="72">
        <f t="shared" si="2"/>
        <v>0</v>
      </c>
      <c r="M48" s="69">
        <f t="shared" si="3"/>
        <v>0</v>
      </c>
      <c r="N48" s="99">
        <f t="shared" si="4"/>
        <v>0</v>
      </c>
      <c r="O48" s="75">
        <f t="shared" si="5"/>
        <v>0</v>
      </c>
      <c r="P48" s="72">
        <f t="shared" si="6"/>
        <v>0</v>
      </c>
      <c r="Q48" s="69">
        <f t="shared" si="7"/>
        <v>0</v>
      </c>
      <c r="R48" s="99">
        <f t="shared" si="8"/>
        <v>0</v>
      </c>
      <c r="S48" s="75">
        <f t="shared" si="9"/>
        <v>0</v>
      </c>
      <c r="T48" s="72">
        <f t="shared" si="10"/>
        <v>0</v>
      </c>
      <c r="U48" s="69">
        <f t="shared" si="11"/>
        <v>0</v>
      </c>
      <c r="V48" s="99">
        <f t="shared" si="12"/>
        <v>0</v>
      </c>
      <c r="W48" s="75">
        <f t="shared" si="13"/>
        <v>0</v>
      </c>
      <c r="X48" s="72">
        <f t="shared" si="14"/>
        <v>0</v>
      </c>
      <c r="Y48" s="69">
        <f t="shared" si="15"/>
        <v>0</v>
      </c>
      <c r="Z48" s="99">
        <f t="shared" si="16"/>
        <v>0</v>
      </c>
      <c r="AA48" s="5">
        <f t="shared" si="17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72">
        <f t="shared" si="0"/>
        <v>0</v>
      </c>
      <c r="I49" s="14"/>
      <c r="J49" s="94"/>
      <c r="K49" s="75">
        <f t="shared" si="1"/>
        <v>0</v>
      </c>
      <c r="L49" s="72">
        <f t="shared" si="2"/>
        <v>0</v>
      </c>
      <c r="M49" s="69">
        <f t="shared" si="3"/>
        <v>0</v>
      </c>
      <c r="N49" s="99">
        <f t="shared" si="4"/>
        <v>0</v>
      </c>
      <c r="O49" s="75">
        <f t="shared" si="5"/>
        <v>0</v>
      </c>
      <c r="P49" s="72">
        <f t="shared" si="6"/>
        <v>0</v>
      </c>
      <c r="Q49" s="69">
        <f t="shared" si="7"/>
        <v>0</v>
      </c>
      <c r="R49" s="99">
        <f t="shared" si="8"/>
        <v>0</v>
      </c>
      <c r="S49" s="75">
        <f t="shared" si="9"/>
        <v>0</v>
      </c>
      <c r="T49" s="72">
        <f t="shared" si="10"/>
        <v>0</v>
      </c>
      <c r="U49" s="69">
        <f t="shared" si="11"/>
        <v>0</v>
      </c>
      <c r="V49" s="99">
        <f t="shared" si="12"/>
        <v>0</v>
      </c>
      <c r="W49" s="75">
        <f t="shared" si="13"/>
        <v>0</v>
      </c>
      <c r="X49" s="72">
        <f t="shared" si="14"/>
        <v>0</v>
      </c>
      <c r="Y49" s="69">
        <f t="shared" si="15"/>
        <v>0</v>
      </c>
      <c r="Z49" s="99">
        <f t="shared" si="16"/>
        <v>0</v>
      </c>
      <c r="AA49" s="5">
        <f t="shared" si="17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72">
        <f t="shared" si="0"/>
        <v>0</v>
      </c>
      <c r="I50" s="14"/>
      <c r="J50" s="94"/>
      <c r="K50" s="75">
        <f t="shared" si="1"/>
        <v>0</v>
      </c>
      <c r="L50" s="72">
        <f t="shared" si="2"/>
        <v>0</v>
      </c>
      <c r="M50" s="69">
        <f t="shared" si="3"/>
        <v>0</v>
      </c>
      <c r="N50" s="99">
        <f t="shared" si="4"/>
        <v>0</v>
      </c>
      <c r="O50" s="75">
        <f t="shared" si="5"/>
        <v>0</v>
      </c>
      <c r="P50" s="72">
        <f t="shared" si="6"/>
        <v>0</v>
      </c>
      <c r="Q50" s="69">
        <f t="shared" si="7"/>
        <v>0</v>
      </c>
      <c r="R50" s="99">
        <f t="shared" si="8"/>
        <v>0</v>
      </c>
      <c r="S50" s="75">
        <f t="shared" si="9"/>
        <v>0</v>
      </c>
      <c r="T50" s="72">
        <f t="shared" si="10"/>
        <v>0</v>
      </c>
      <c r="U50" s="69">
        <f t="shared" si="11"/>
        <v>0</v>
      </c>
      <c r="V50" s="99">
        <f t="shared" si="12"/>
        <v>0</v>
      </c>
      <c r="W50" s="75">
        <f t="shared" si="13"/>
        <v>0</v>
      </c>
      <c r="X50" s="72">
        <f t="shared" si="14"/>
        <v>0</v>
      </c>
      <c r="Y50" s="69">
        <f t="shared" si="15"/>
        <v>0</v>
      </c>
      <c r="Z50" s="99">
        <f t="shared" si="16"/>
        <v>0</v>
      </c>
      <c r="AA50" s="5">
        <f t="shared" si="17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72">
        <f t="shared" si="0"/>
        <v>0</v>
      </c>
      <c r="I51" s="14"/>
      <c r="J51" s="94"/>
      <c r="K51" s="75">
        <f t="shared" si="1"/>
        <v>0</v>
      </c>
      <c r="L51" s="72">
        <f t="shared" si="2"/>
        <v>0</v>
      </c>
      <c r="M51" s="69">
        <f t="shared" si="3"/>
        <v>0</v>
      </c>
      <c r="N51" s="99">
        <f t="shared" si="4"/>
        <v>0</v>
      </c>
      <c r="O51" s="75">
        <f t="shared" si="5"/>
        <v>0</v>
      </c>
      <c r="P51" s="72">
        <f t="shared" si="6"/>
        <v>0</v>
      </c>
      <c r="Q51" s="69">
        <f t="shared" si="7"/>
        <v>0</v>
      </c>
      <c r="R51" s="99">
        <f t="shared" si="8"/>
        <v>0</v>
      </c>
      <c r="S51" s="75">
        <f t="shared" si="9"/>
        <v>0</v>
      </c>
      <c r="T51" s="72">
        <f t="shared" si="10"/>
        <v>0</v>
      </c>
      <c r="U51" s="69">
        <f t="shared" si="11"/>
        <v>0</v>
      </c>
      <c r="V51" s="99">
        <f t="shared" si="12"/>
        <v>0</v>
      </c>
      <c r="W51" s="75">
        <f t="shared" si="13"/>
        <v>0</v>
      </c>
      <c r="X51" s="72">
        <f t="shared" si="14"/>
        <v>0</v>
      </c>
      <c r="Y51" s="69">
        <f t="shared" si="15"/>
        <v>0</v>
      </c>
      <c r="Z51" s="99">
        <f t="shared" si="16"/>
        <v>0</v>
      </c>
      <c r="AA51" s="5">
        <f t="shared" si="17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72">
        <f t="shared" si="0"/>
        <v>0</v>
      </c>
      <c r="I52" s="14"/>
      <c r="J52" s="94"/>
      <c r="K52" s="75">
        <f t="shared" si="1"/>
        <v>0</v>
      </c>
      <c r="L52" s="72">
        <f t="shared" si="2"/>
        <v>0</v>
      </c>
      <c r="M52" s="69">
        <f t="shared" si="3"/>
        <v>0</v>
      </c>
      <c r="N52" s="99">
        <f t="shared" si="4"/>
        <v>0</v>
      </c>
      <c r="O52" s="75">
        <f t="shared" si="5"/>
        <v>0</v>
      </c>
      <c r="P52" s="72">
        <f t="shared" si="6"/>
        <v>0</v>
      </c>
      <c r="Q52" s="69">
        <f t="shared" si="7"/>
        <v>0</v>
      </c>
      <c r="R52" s="99">
        <f t="shared" si="8"/>
        <v>0</v>
      </c>
      <c r="S52" s="75">
        <f t="shared" si="9"/>
        <v>0</v>
      </c>
      <c r="T52" s="72">
        <f t="shared" si="10"/>
        <v>0</v>
      </c>
      <c r="U52" s="69">
        <f t="shared" si="11"/>
        <v>0</v>
      </c>
      <c r="V52" s="99">
        <f t="shared" si="12"/>
        <v>0</v>
      </c>
      <c r="W52" s="75">
        <f t="shared" si="13"/>
        <v>0</v>
      </c>
      <c r="X52" s="72">
        <f t="shared" si="14"/>
        <v>0</v>
      </c>
      <c r="Y52" s="69">
        <f t="shared" si="15"/>
        <v>0</v>
      </c>
      <c r="Z52" s="99">
        <f t="shared" si="16"/>
        <v>0</v>
      </c>
      <c r="AA52" s="5">
        <f t="shared" si="17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72">
        <f t="shared" si="0"/>
        <v>0</v>
      </c>
      <c r="I53" s="14"/>
      <c r="J53" s="94"/>
      <c r="K53" s="75">
        <f t="shared" si="1"/>
        <v>0</v>
      </c>
      <c r="L53" s="72">
        <f t="shared" si="2"/>
        <v>0</v>
      </c>
      <c r="M53" s="69">
        <f t="shared" si="3"/>
        <v>0</v>
      </c>
      <c r="N53" s="99">
        <f t="shared" si="4"/>
        <v>0</v>
      </c>
      <c r="O53" s="75">
        <f t="shared" si="5"/>
        <v>0</v>
      </c>
      <c r="P53" s="72">
        <f t="shared" si="6"/>
        <v>0</v>
      </c>
      <c r="Q53" s="69">
        <f t="shared" si="7"/>
        <v>0</v>
      </c>
      <c r="R53" s="99">
        <f t="shared" si="8"/>
        <v>0</v>
      </c>
      <c r="S53" s="75">
        <f t="shared" si="9"/>
        <v>0</v>
      </c>
      <c r="T53" s="72">
        <f t="shared" si="10"/>
        <v>0</v>
      </c>
      <c r="U53" s="69">
        <f t="shared" si="11"/>
        <v>0</v>
      </c>
      <c r="V53" s="99">
        <f t="shared" si="12"/>
        <v>0</v>
      </c>
      <c r="W53" s="75">
        <f t="shared" si="13"/>
        <v>0</v>
      </c>
      <c r="X53" s="72">
        <f t="shared" si="14"/>
        <v>0</v>
      </c>
      <c r="Y53" s="69">
        <f t="shared" si="15"/>
        <v>0</v>
      </c>
      <c r="Z53" s="99">
        <f t="shared" si="16"/>
        <v>0</v>
      </c>
      <c r="AA53" s="5">
        <f t="shared" si="17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72">
        <f t="shared" si="0"/>
        <v>0</v>
      </c>
      <c r="I54" s="14"/>
      <c r="J54" s="94"/>
      <c r="K54" s="75">
        <f t="shared" si="1"/>
        <v>0</v>
      </c>
      <c r="L54" s="72">
        <f t="shared" si="2"/>
        <v>0</v>
      </c>
      <c r="M54" s="69">
        <f t="shared" si="3"/>
        <v>0</v>
      </c>
      <c r="N54" s="99">
        <f t="shared" si="4"/>
        <v>0</v>
      </c>
      <c r="O54" s="75">
        <f t="shared" si="5"/>
        <v>0</v>
      </c>
      <c r="P54" s="72">
        <f t="shared" si="6"/>
        <v>0</v>
      </c>
      <c r="Q54" s="69">
        <f t="shared" si="7"/>
        <v>0</v>
      </c>
      <c r="R54" s="99">
        <f t="shared" si="8"/>
        <v>0</v>
      </c>
      <c r="S54" s="75">
        <f t="shared" si="9"/>
        <v>0</v>
      </c>
      <c r="T54" s="72">
        <f t="shared" si="10"/>
        <v>0</v>
      </c>
      <c r="U54" s="69">
        <f t="shared" si="11"/>
        <v>0</v>
      </c>
      <c r="V54" s="99">
        <f t="shared" si="12"/>
        <v>0</v>
      </c>
      <c r="W54" s="75">
        <f t="shared" si="13"/>
        <v>0</v>
      </c>
      <c r="X54" s="72">
        <f t="shared" si="14"/>
        <v>0</v>
      </c>
      <c r="Y54" s="69">
        <f t="shared" si="15"/>
        <v>0</v>
      </c>
      <c r="Z54" s="99">
        <f t="shared" si="16"/>
        <v>0</v>
      </c>
      <c r="AA54" s="5">
        <f t="shared" si="17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72">
        <f t="shared" si="0"/>
        <v>0</v>
      </c>
      <c r="I55" s="14"/>
      <c r="J55" s="94"/>
      <c r="K55" s="75">
        <f t="shared" si="1"/>
        <v>0</v>
      </c>
      <c r="L55" s="72">
        <f t="shared" si="2"/>
        <v>0</v>
      </c>
      <c r="M55" s="69">
        <f t="shared" si="3"/>
        <v>0</v>
      </c>
      <c r="N55" s="99">
        <f t="shared" si="4"/>
        <v>0</v>
      </c>
      <c r="O55" s="75">
        <f t="shared" si="5"/>
        <v>0</v>
      </c>
      <c r="P55" s="72">
        <f t="shared" si="6"/>
        <v>0</v>
      </c>
      <c r="Q55" s="69">
        <f t="shared" si="7"/>
        <v>0</v>
      </c>
      <c r="R55" s="99">
        <f t="shared" si="8"/>
        <v>0</v>
      </c>
      <c r="S55" s="75">
        <f t="shared" si="9"/>
        <v>0</v>
      </c>
      <c r="T55" s="72">
        <f t="shared" si="10"/>
        <v>0</v>
      </c>
      <c r="U55" s="69">
        <f t="shared" si="11"/>
        <v>0</v>
      </c>
      <c r="V55" s="99">
        <f t="shared" si="12"/>
        <v>0</v>
      </c>
      <c r="W55" s="75">
        <f t="shared" si="13"/>
        <v>0</v>
      </c>
      <c r="X55" s="72">
        <f t="shared" si="14"/>
        <v>0</v>
      </c>
      <c r="Y55" s="69">
        <f t="shared" si="15"/>
        <v>0</v>
      </c>
      <c r="Z55" s="99">
        <f t="shared" si="16"/>
        <v>0</v>
      </c>
      <c r="AA55" s="5">
        <f t="shared" si="17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72">
        <f t="shared" si="0"/>
        <v>0</v>
      </c>
      <c r="I56" s="14"/>
      <c r="J56" s="94"/>
      <c r="K56" s="75">
        <f t="shared" si="1"/>
        <v>0</v>
      </c>
      <c r="L56" s="72">
        <f t="shared" si="2"/>
        <v>0</v>
      </c>
      <c r="M56" s="69">
        <f t="shared" si="3"/>
        <v>0</v>
      </c>
      <c r="N56" s="99">
        <f t="shared" si="4"/>
        <v>0</v>
      </c>
      <c r="O56" s="75">
        <f t="shared" si="5"/>
        <v>0</v>
      </c>
      <c r="P56" s="72">
        <f t="shared" si="6"/>
        <v>0</v>
      </c>
      <c r="Q56" s="69">
        <f t="shared" si="7"/>
        <v>0</v>
      </c>
      <c r="R56" s="99">
        <f t="shared" si="8"/>
        <v>0</v>
      </c>
      <c r="S56" s="75">
        <f t="shared" si="9"/>
        <v>0</v>
      </c>
      <c r="T56" s="72">
        <f t="shared" si="10"/>
        <v>0</v>
      </c>
      <c r="U56" s="69">
        <f t="shared" si="11"/>
        <v>0</v>
      </c>
      <c r="V56" s="99">
        <f t="shared" si="12"/>
        <v>0</v>
      </c>
      <c r="W56" s="75">
        <f t="shared" si="13"/>
        <v>0</v>
      </c>
      <c r="X56" s="72">
        <f t="shared" si="14"/>
        <v>0</v>
      </c>
      <c r="Y56" s="69">
        <f t="shared" si="15"/>
        <v>0</v>
      </c>
      <c r="Z56" s="99">
        <f t="shared" si="16"/>
        <v>0</v>
      </c>
      <c r="AA56" s="5">
        <f t="shared" si="17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72">
        <f t="shared" si="0"/>
        <v>0</v>
      </c>
      <c r="I57" s="14"/>
      <c r="J57" s="94"/>
      <c r="K57" s="75">
        <f t="shared" si="1"/>
        <v>0</v>
      </c>
      <c r="L57" s="72">
        <f t="shared" si="2"/>
        <v>0</v>
      </c>
      <c r="M57" s="69">
        <f t="shared" si="3"/>
        <v>0</v>
      </c>
      <c r="N57" s="99">
        <f t="shared" si="4"/>
        <v>0</v>
      </c>
      <c r="O57" s="75">
        <f t="shared" si="5"/>
        <v>0</v>
      </c>
      <c r="P57" s="72">
        <f t="shared" si="6"/>
        <v>0</v>
      </c>
      <c r="Q57" s="69">
        <f t="shared" si="7"/>
        <v>0</v>
      </c>
      <c r="R57" s="99">
        <f t="shared" si="8"/>
        <v>0</v>
      </c>
      <c r="S57" s="75">
        <f t="shared" si="9"/>
        <v>0</v>
      </c>
      <c r="T57" s="72">
        <f t="shared" si="10"/>
        <v>0</v>
      </c>
      <c r="U57" s="69">
        <f t="shared" si="11"/>
        <v>0</v>
      </c>
      <c r="V57" s="99">
        <f t="shared" si="12"/>
        <v>0</v>
      </c>
      <c r="W57" s="75">
        <f t="shared" si="13"/>
        <v>0</v>
      </c>
      <c r="X57" s="72">
        <f t="shared" si="14"/>
        <v>0</v>
      </c>
      <c r="Y57" s="69">
        <f t="shared" si="15"/>
        <v>0</v>
      </c>
      <c r="Z57" s="99">
        <f t="shared" si="16"/>
        <v>0</v>
      </c>
      <c r="AA57" s="5">
        <f t="shared" si="17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72">
        <f t="shared" si="0"/>
        <v>0</v>
      </c>
      <c r="I58" s="14"/>
      <c r="J58" s="94"/>
      <c r="K58" s="75">
        <f t="shared" si="1"/>
        <v>0</v>
      </c>
      <c r="L58" s="72">
        <f t="shared" si="2"/>
        <v>0</v>
      </c>
      <c r="M58" s="69">
        <f t="shared" si="3"/>
        <v>0</v>
      </c>
      <c r="N58" s="99">
        <f t="shared" si="4"/>
        <v>0</v>
      </c>
      <c r="O58" s="75">
        <f t="shared" si="5"/>
        <v>0</v>
      </c>
      <c r="P58" s="72">
        <f t="shared" si="6"/>
        <v>0</v>
      </c>
      <c r="Q58" s="69">
        <f t="shared" si="7"/>
        <v>0</v>
      </c>
      <c r="R58" s="99">
        <f t="shared" si="8"/>
        <v>0</v>
      </c>
      <c r="S58" s="75">
        <f t="shared" si="9"/>
        <v>0</v>
      </c>
      <c r="T58" s="72">
        <f t="shared" si="10"/>
        <v>0</v>
      </c>
      <c r="U58" s="69">
        <f t="shared" si="11"/>
        <v>0</v>
      </c>
      <c r="V58" s="99">
        <f t="shared" si="12"/>
        <v>0</v>
      </c>
      <c r="W58" s="75">
        <f t="shared" si="13"/>
        <v>0</v>
      </c>
      <c r="X58" s="72">
        <f t="shared" si="14"/>
        <v>0</v>
      </c>
      <c r="Y58" s="69">
        <f t="shared" si="15"/>
        <v>0</v>
      </c>
      <c r="Z58" s="99">
        <f t="shared" si="16"/>
        <v>0</v>
      </c>
      <c r="AA58" s="5">
        <f t="shared" si="17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72">
        <f t="shared" si="0"/>
        <v>0</v>
      </c>
      <c r="I59" s="14"/>
      <c r="J59" s="94"/>
      <c r="K59" s="75">
        <f t="shared" si="1"/>
        <v>0</v>
      </c>
      <c r="L59" s="72">
        <f t="shared" si="2"/>
        <v>0</v>
      </c>
      <c r="M59" s="69">
        <f t="shared" si="3"/>
        <v>0</v>
      </c>
      <c r="N59" s="99">
        <f t="shared" si="4"/>
        <v>0</v>
      </c>
      <c r="O59" s="75">
        <f t="shared" si="5"/>
        <v>0</v>
      </c>
      <c r="P59" s="72">
        <f t="shared" si="6"/>
        <v>0</v>
      </c>
      <c r="Q59" s="69">
        <f t="shared" si="7"/>
        <v>0</v>
      </c>
      <c r="R59" s="99">
        <f t="shared" si="8"/>
        <v>0</v>
      </c>
      <c r="S59" s="75">
        <f t="shared" si="9"/>
        <v>0</v>
      </c>
      <c r="T59" s="72">
        <f t="shared" si="10"/>
        <v>0</v>
      </c>
      <c r="U59" s="69">
        <f t="shared" si="11"/>
        <v>0</v>
      </c>
      <c r="V59" s="99">
        <f t="shared" si="12"/>
        <v>0</v>
      </c>
      <c r="W59" s="75">
        <f t="shared" si="13"/>
        <v>0</v>
      </c>
      <c r="X59" s="72">
        <f t="shared" si="14"/>
        <v>0</v>
      </c>
      <c r="Y59" s="69">
        <f t="shared" si="15"/>
        <v>0</v>
      </c>
      <c r="Z59" s="99">
        <f t="shared" si="16"/>
        <v>0</v>
      </c>
      <c r="AA59" s="5">
        <f t="shared" si="17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72">
        <f t="shared" si="0"/>
        <v>0</v>
      </c>
      <c r="I60" s="14"/>
      <c r="J60" s="94"/>
      <c r="K60" s="75">
        <f t="shared" si="1"/>
        <v>0</v>
      </c>
      <c r="L60" s="72">
        <f t="shared" si="2"/>
        <v>0</v>
      </c>
      <c r="M60" s="69">
        <f t="shared" si="3"/>
        <v>0</v>
      </c>
      <c r="N60" s="99">
        <f t="shared" si="4"/>
        <v>0</v>
      </c>
      <c r="O60" s="75">
        <f t="shared" si="5"/>
        <v>0</v>
      </c>
      <c r="P60" s="72">
        <f t="shared" si="6"/>
        <v>0</v>
      </c>
      <c r="Q60" s="69">
        <f t="shared" si="7"/>
        <v>0</v>
      </c>
      <c r="R60" s="99">
        <f t="shared" si="8"/>
        <v>0</v>
      </c>
      <c r="S60" s="75">
        <f t="shared" si="9"/>
        <v>0</v>
      </c>
      <c r="T60" s="72">
        <f t="shared" si="10"/>
        <v>0</v>
      </c>
      <c r="U60" s="69">
        <f t="shared" si="11"/>
        <v>0</v>
      </c>
      <c r="V60" s="99">
        <f t="shared" si="12"/>
        <v>0</v>
      </c>
      <c r="W60" s="75">
        <f t="shared" si="13"/>
        <v>0</v>
      </c>
      <c r="X60" s="72">
        <f t="shared" si="14"/>
        <v>0</v>
      </c>
      <c r="Y60" s="69">
        <f t="shared" si="15"/>
        <v>0</v>
      </c>
      <c r="Z60" s="99">
        <f t="shared" si="16"/>
        <v>0</v>
      </c>
      <c r="AA60" s="5">
        <f t="shared" si="17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72">
        <f t="shared" si="0"/>
        <v>0</v>
      </c>
      <c r="I61" s="14"/>
      <c r="J61" s="94"/>
      <c r="K61" s="75">
        <f t="shared" si="1"/>
        <v>0</v>
      </c>
      <c r="L61" s="72">
        <f t="shared" si="2"/>
        <v>0</v>
      </c>
      <c r="M61" s="69">
        <f t="shared" si="3"/>
        <v>0</v>
      </c>
      <c r="N61" s="99">
        <f t="shared" si="4"/>
        <v>0</v>
      </c>
      <c r="O61" s="75">
        <f t="shared" si="5"/>
        <v>0</v>
      </c>
      <c r="P61" s="72">
        <f t="shared" si="6"/>
        <v>0</v>
      </c>
      <c r="Q61" s="69">
        <f t="shared" si="7"/>
        <v>0</v>
      </c>
      <c r="R61" s="99">
        <f t="shared" si="8"/>
        <v>0</v>
      </c>
      <c r="S61" s="75">
        <f t="shared" si="9"/>
        <v>0</v>
      </c>
      <c r="T61" s="72">
        <f t="shared" si="10"/>
        <v>0</v>
      </c>
      <c r="U61" s="69">
        <f t="shared" si="11"/>
        <v>0</v>
      </c>
      <c r="V61" s="99">
        <f t="shared" si="12"/>
        <v>0</v>
      </c>
      <c r="W61" s="75">
        <f t="shared" si="13"/>
        <v>0</v>
      </c>
      <c r="X61" s="72">
        <f t="shared" si="14"/>
        <v>0</v>
      </c>
      <c r="Y61" s="69">
        <f t="shared" si="15"/>
        <v>0</v>
      </c>
      <c r="Z61" s="99">
        <f t="shared" si="16"/>
        <v>0</v>
      </c>
      <c r="AA61" s="5">
        <f t="shared" si="17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72">
        <f t="shared" si="0"/>
        <v>0</v>
      </c>
      <c r="I62" s="14"/>
      <c r="J62" s="94"/>
      <c r="K62" s="75">
        <f t="shared" si="1"/>
        <v>0</v>
      </c>
      <c r="L62" s="72">
        <f t="shared" si="2"/>
        <v>0</v>
      </c>
      <c r="M62" s="69">
        <f t="shared" si="3"/>
        <v>0</v>
      </c>
      <c r="N62" s="99">
        <f t="shared" si="4"/>
        <v>0</v>
      </c>
      <c r="O62" s="75">
        <f t="shared" si="5"/>
        <v>0</v>
      </c>
      <c r="P62" s="72">
        <f t="shared" si="6"/>
        <v>0</v>
      </c>
      <c r="Q62" s="69">
        <f t="shared" si="7"/>
        <v>0</v>
      </c>
      <c r="R62" s="99">
        <f t="shared" si="8"/>
        <v>0</v>
      </c>
      <c r="S62" s="75">
        <f t="shared" si="9"/>
        <v>0</v>
      </c>
      <c r="T62" s="72">
        <f t="shared" si="10"/>
        <v>0</v>
      </c>
      <c r="U62" s="69">
        <f t="shared" si="11"/>
        <v>0</v>
      </c>
      <c r="V62" s="99">
        <f t="shared" si="12"/>
        <v>0</v>
      </c>
      <c r="W62" s="75">
        <f t="shared" si="13"/>
        <v>0</v>
      </c>
      <c r="X62" s="72">
        <f t="shared" si="14"/>
        <v>0</v>
      </c>
      <c r="Y62" s="69">
        <f t="shared" si="15"/>
        <v>0</v>
      </c>
      <c r="Z62" s="99">
        <f t="shared" si="16"/>
        <v>0</v>
      </c>
      <c r="AA62" s="5">
        <f t="shared" si="17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72">
        <f t="shared" si="0"/>
        <v>0</v>
      </c>
      <c r="I63" s="14"/>
      <c r="J63" s="94"/>
      <c r="K63" s="75">
        <f t="shared" si="1"/>
        <v>0</v>
      </c>
      <c r="L63" s="72">
        <f t="shared" si="2"/>
        <v>0</v>
      </c>
      <c r="M63" s="69">
        <f t="shared" si="3"/>
        <v>0</v>
      </c>
      <c r="N63" s="99">
        <f t="shared" si="4"/>
        <v>0</v>
      </c>
      <c r="O63" s="75">
        <f t="shared" si="5"/>
        <v>0</v>
      </c>
      <c r="P63" s="72">
        <f t="shared" si="6"/>
        <v>0</v>
      </c>
      <c r="Q63" s="69">
        <f t="shared" si="7"/>
        <v>0</v>
      </c>
      <c r="R63" s="99">
        <f t="shared" si="8"/>
        <v>0</v>
      </c>
      <c r="S63" s="75">
        <f t="shared" si="9"/>
        <v>0</v>
      </c>
      <c r="T63" s="72">
        <f t="shared" si="10"/>
        <v>0</v>
      </c>
      <c r="U63" s="69">
        <f t="shared" si="11"/>
        <v>0</v>
      </c>
      <c r="V63" s="99">
        <f t="shared" si="12"/>
        <v>0</v>
      </c>
      <c r="W63" s="75">
        <f t="shared" si="13"/>
        <v>0</v>
      </c>
      <c r="X63" s="72">
        <f t="shared" si="14"/>
        <v>0</v>
      </c>
      <c r="Y63" s="69">
        <f t="shared" si="15"/>
        <v>0</v>
      </c>
      <c r="Z63" s="99">
        <f t="shared" si="16"/>
        <v>0</v>
      </c>
      <c r="AA63" s="5">
        <f t="shared" si="17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72">
        <f t="shared" si="0"/>
        <v>0</v>
      </c>
      <c r="I64" s="14"/>
      <c r="J64" s="94"/>
      <c r="K64" s="75">
        <f t="shared" si="1"/>
        <v>0</v>
      </c>
      <c r="L64" s="72">
        <f t="shared" si="2"/>
        <v>0</v>
      </c>
      <c r="M64" s="69">
        <f t="shared" si="3"/>
        <v>0</v>
      </c>
      <c r="N64" s="99">
        <f t="shared" si="4"/>
        <v>0</v>
      </c>
      <c r="O64" s="75">
        <f t="shared" si="5"/>
        <v>0</v>
      </c>
      <c r="P64" s="72">
        <f t="shared" si="6"/>
        <v>0</v>
      </c>
      <c r="Q64" s="69">
        <f t="shared" si="7"/>
        <v>0</v>
      </c>
      <c r="R64" s="99">
        <f t="shared" si="8"/>
        <v>0</v>
      </c>
      <c r="S64" s="75">
        <f t="shared" si="9"/>
        <v>0</v>
      </c>
      <c r="T64" s="72">
        <f t="shared" si="10"/>
        <v>0</v>
      </c>
      <c r="U64" s="69">
        <f t="shared" si="11"/>
        <v>0</v>
      </c>
      <c r="V64" s="99">
        <f t="shared" si="12"/>
        <v>0</v>
      </c>
      <c r="W64" s="75">
        <f t="shared" si="13"/>
        <v>0</v>
      </c>
      <c r="X64" s="72">
        <f t="shared" si="14"/>
        <v>0</v>
      </c>
      <c r="Y64" s="69">
        <f t="shared" si="15"/>
        <v>0</v>
      </c>
      <c r="Z64" s="99">
        <f t="shared" si="16"/>
        <v>0</v>
      </c>
      <c r="AA64" s="5">
        <f t="shared" si="17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72">
        <f t="shared" si="0"/>
        <v>0</v>
      </c>
      <c r="I65" s="14"/>
      <c r="J65" s="94"/>
      <c r="K65" s="75">
        <f t="shared" si="1"/>
        <v>0</v>
      </c>
      <c r="L65" s="72">
        <f t="shared" si="2"/>
        <v>0</v>
      </c>
      <c r="M65" s="69">
        <f t="shared" si="3"/>
        <v>0</v>
      </c>
      <c r="N65" s="99">
        <f t="shared" si="4"/>
        <v>0</v>
      </c>
      <c r="O65" s="75">
        <f t="shared" si="5"/>
        <v>0</v>
      </c>
      <c r="P65" s="72">
        <f t="shared" si="6"/>
        <v>0</v>
      </c>
      <c r="Q65" s="69">
        <f t="shared" si="7"/>
        <v>0</v>
      </c>
      <c r="R65" s="99">
        <f t="shared" si="8"/>
        <v>0</v>
      </c>
      <c r="S65" s="75">
        <f t="shared" si="9"/>
        <v>0</v>
      </c>
      <c r="T65" s="72">
        <f t="shared" si="10"/>
        <v>0</v>
      </c>
      <c r="U65" s="69">
        <f t="shared" si="11"/>
        <v>0</v>
      </c>
      <c r="V65" s="99">
        <f t="shared" si="12"/>
        <v>0</v>
      </c>
      <c r="W65" s="75">
        <f t="shared" si="13"/>
        <v>0</v>
      </c>
      <c r="X65" s="72">
        <f t="shared" si="14"/>
        <v>0</v>
      </c>
      <c r="Y65" s="69">
        <f t="shared" si="15"/>
        <v>0</v>
      </c>
      <c r="Z65" s="99">
        <f t="shared" si="16"/>
        <v>0</v>
      </c>
      <c r="AA65" s="5">
        <f t="shared" si="17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72">
        <f t="shared" si="0"/>
        <v>0</v>
      </c>
      <c r="I66" s="14"/>
      <c r="J66" s="94"/>
      <c r="K66" s="75">
        <f t="shared" si="1"/>
        <v>0</v>
      </c>
      <c r="L66" s="72">
        <f t="shared" si="2"/>
        <v>0</v>
      </c>
      <c r="M66" s="69">
        <f t="shared" si="3"/>
        <v>0</v>
      </c>
      <c r="N66" s="99">
        <f t="shared" si="4"/>
        <v>0</v>
      </c>
      <c r="O66" s="75">
        <f t="shared" si="5"/>
        <v>0</v>
      </c>
      <c r="P66" s="72">
        <f t="shared" si="6"/>
        <v>0</v>
      </c>
      <c r="Q66" s="69">
        <f t="shared" si="7"/>
        <v>0</v>
      </c>
      <c r="R66" s="99">
        <f t="shared" si="8"/>
        <v>0</v>
      </c>
      <c r="S66" s="75">
        <f t="shared" si="9"/>
        <v>0</v>
      </c>
      <c r="T66" s="72">
        <f t="shared" si="10"/>
        <v>0</v>
      </c>
      <c r="U66" s="69">
        <f t="shared" si="11"/>
        <v>0</v>
      </c>
      <c r="V66" s="99">
        <f t="shared" si="12"/>
        <v>0</v>
      </c>
      <c r="W66" s="75">
        <f t="shared" si="13"/>
        <v>0</v>
      </c>
      <c r="X66" s="72">
        <f t="shared" si="14"/>
        <v>0</v>
      </c>
      <c r="Y66" s="69">
        <f t="shared" si="15"/>
        <v>0</v>
      </c>
      <c r="Z66" s="99">
        <f t="shared" si="16"/>
        <v>0</v>
      </c>
      <c r="AA66" s="5">
        <f t="shared" si="17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72">
        <f t="shared" si="0"/>
        <v>0</v>
      </c>
      <c r="I67" s="14"/>
      <c r="J67" s="94"/>
      <c r="K67" s="75">
        <f t="shared" si="1"/>
        <v>0</v>
      </c>
      <c r="L67" s="72">
        <f t="shared" si="2"/>
        <v>0</v>
      </c>
      <c r="M67" s="69">
        <f t="shared" si="3"/>
        <v>0</v>
      </c>
      <c r="N67" s="99">
        <f t="shared" si="4"/>
        <v>0</v>
      </c>
      <c r="O67" s="75">
        <f t="shared" si="5"/>
        <v>0</v>
      </c>
      <c r="P67" s="72">
        <f t="shared" si="6"/>
        <v>0</v>
      </c>
      <c r="Q67" s="69">
        <f t="shared" si="7"/>
        <v>0</v>
      </c>
      <c r="R67" s="99">
        <f t="shared" si="8"/>
        <v>0</v>
      </c>
      <c r="S67" s="75">
        <f t="shared" si="9"/>
        <v>0</v>
      </c>
      <c r="T67" s="72">
        <f t="shared" si="10"/>
        <v>0</v>
      </c>
      <c r="U67" s="69">
        <f t="shared" si="11"/>
        <v>0</v>
      </c>
      <c r="V67" s="99">
        <f t="shared" si="12"/>
        <v>0</v>
      </c>
      <c r="W67" s="75">
        <f t="shared" si="13"/>
        <v>0</v>
      </c>
      <c r="X67" s="72">
        <f t="shared" si="14"/>
        <v>0</v>
      </c>
      <c r="Y67" s="69">
        <f t="shared" si="15"/>
        <v>0</v>
      </c>
      <c r="Z67" s="99">
        <f t="shared" si="16"/>
        <v>0</v>
      </c>
      <c r="AA67" s="5">
        <f t="shared" si="17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72">
        <f t="shared" si="0"/>
        <v>0</v>
      </c>
      <c r="I68" s="14"/>
      <c r="J68" s="94"/>
      <c r="K68" s="75">
        <f t="shared" si="1"/>
        <v>0</v>
      </c>
      <c r="L68" s="72">
        <f t="shared" si="2"/>
        <v>0</v>
      </c>
      <c r="M68" s="69">
        <f t="shared" si="3"/>
        <v>0</v>
      </c>
      <c r="N68" s="99">
        <f t="shared" si="4"/>
        <v>0</v>
      </c>
      <c r="O68" s="75">
        <f t="shared" si="5"/>
        <v>0</v>
      </c>
      <c r="P68" s="72">
        <f t="shared" si="6"/>
        <v>0</v>
      </c>
      <c r="Q68" s="69">
        <f t="shared" si="7"/>
        <v>0</v>
      </c>
      <c r="R68" s="99">
        <f t="shared" si="8"/>
        <v>0</v>
      </c>
      <c r="S68" s="75">
        <f t="shared" si="9"/>
        <v>0</v>
      </c>
      <c r="T68" s="72">
        <f t="shared" si="10"/>
        <v>0</v>
      </c>
      <c r="U68" s="69">
        <f t="shared" si="11"/>
        <v>0</v>
      </c>
      <c r="V68" s="99">
        <f t="shared" si="12"/>
        <v>0</v>
      </c>
      <c r="W68" s="75">
        <f t="shared" si="13"/>
        <v>0</v>
      </c>
      <c r="X68" s="72">
        <f t="shared" si="14"/>
        <v>0</v>
      </c>
      <c r="Y68" s="69">
        <f t="shared" si="15"/>
        <v>0</v>
      </c>
      <c r="Z68" s="99">
        <f t="shared" si="16"/>
        <v>0</v>
      </c>
      <c r="AA68" s="5">
        <f t="shared" si="17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72">
        <f t="shared" si="0"/>
        <v>0</v>
      </c>
      <c r="I69" s="14"/>
      <c r="J69" s="94"/>
      <c r="K69" s="75">
        <f t="shared" si="1"/>
        <v>0</v>
      </c>
      <c r="L69" s="72">
        <f t="shared" si="2"/>
        <v>0</v>
      </c>
      <c r="M69" s="69">
        <f t="shared" si="3"/>
        <v>0</v>
      </c>
      <c r="N69" s="99">
        <f t="shared" si="4"/>
        <v>0</v>
      </c>
      <c r="O69" s="75">
        <f t="shared" si="5"/>
        <v>0</v>
      </c>
      <c r="P69" s="72">
        <f t="shared" si="6"/>
        <v>0</v>
      </c>
      <c r="Q69" s="69">
        <f t="shared" si="7"/>
        <v>0</v>
      </c>
      <c r="R69" s="99">
        <f t="shared" si="8"/>
        <v>0</v>
      </c>
      <c r="S69" s="75">
        <f t="shared" si="9"/>
        <v>0</v>
      </c>
      <c r="T69" s="72">
        <f t="shared" si="10"/>
        <v>0</v>
      </c>
      <c r="U69" s="69">
        <f t="shared" si="11"/>
        <v>0</v>
      </c>
      <c r="V69" s="99">
        <f t="shared" si="12"/>
        <v>0</v>
      </c>
      <c r="W69" s="75">
        <f t="shared" si="13"/>
        <v>0</v>
      </c>
      <c r="X69" s="72">
        <f t="shared" si="14"/>
        <v>0</v>
      </c>
      <c r="Y69" s="69">
        <f t="shared" si="15"/>
        <v>0</v>
      </c>
      <c r="Z69" s="99">
        <f t="shared" si="16"/>
        <v>0</v>
      </c>
      <c r="AA69" s="5">
        <f t="shared" si="17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72">
        <f t="shared" si="0"/>
        <v>0</v>
      </c>
      <c r="I70" s="14"/>
      <c r="J70" s="94"/>
      <c r="K70" s="75">
        <f t="shared" si="1"/>
        <v>0</v>
      </c>
      <c r="L70" s="72">
        <f t="shared" si="2"/>
        <v>0</v>
      </c>
      <c r="M70" s="69">
        <f t="shared" si="3"/>
        <v>0</v>
      </c>
      <c r="N70" s="99">
        <f t="shared" si="4"/>
        <v>0</v>
      </c>
      <c r="O70" s="75">
        <f t="shared" si="5"/>
        <v>0</v>
      </c>
      <c r="P70" s="72">
        <f t="shared" si="6"/>
        <v>0</v>
      </c>
      <c r="Q70" s="69">
        <f t="shared" si="7"/>
        <v>0</v>
      </c>
      <c r="R70" s="99">
        <f t="shared" si="8"/>
        <v>0</v>
      </c>
      <c r="S70" s="75">
        <f t="shared" si="9"/>
        <v>0</v>
      </c>
      <c r="T70" s="72">
        <f t="shared" si="10"/>
        <v>0</v>
      </c>
      <c r="U70" s="69">
        <f t="shared" si="11"/>
        <v>0</v>
      </c>
      <c r="V70" s="99">
        <f t="shared" si="12"/>
        <v>0</v>
      </c>
      <c r="W70" s="75">
        <f t="shared" si="13"/>
        <v>0</v>
      </c>
      <c r="X70" s="72">
        <f t="shared" si="14"/>
        <v>0</v>
      </c>
      <c r="Y70" s="69">
        <f t="shared" si="15"/>
        <v>0</v>
      </c>
      <c r="Z70" s="99">
        <f t="shared" si="16"/>
        <v>0</v>
      </c>
      <c r="AA70" s="5">
        <f t="shared" si="17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72">
        <f t="shared" si="0"/>
        <v>0</v>
      </c>
      <c r="I71" s="14"/>
      <c r="J71" s="94"/>
      <c r="K71" s="75">
        <f t="shared" si="1"/>
        <v>0</v>
      </c>
      <c r="L71" s="72">
        <f t="shared" si="2"/>
        <v>0</v>
      </c>
      <c r="M71" s="69">
        <f t="shared" si="3"/>
        <v>0</v>
      </c>
      <c r="N71" s="99">
        <f t="shared" si="4"/>
        <v>0</v>
      </c>
      <c r="O71" s="75">
        <f t="shared" si="5"/>
        <v>0</v>
      </c>
      <c r="P71" s="72">
        <f t="shared" si="6"/>
        <v>0</v>
      </c>
      <c r="Q71" s="69">
        <f t="shared" si="7"/>
        <v>0</v>
      </c>
      <c r="R71" s="99">
        <f t="shared" si="8"/>
        <v>0</v>
      </c>
      <c r="S71" s="75">
        <f t="shared" si="9"/>
        <v>0</v>
      </c>
      <c r="T71" s="72">
        <f t="shared" si="10"/>
        <v>0</v>
      </c>
      <c r="U71" s="69">
        <f t="shared" si="11"/>
        <v>0</v>
      </c>
      <c r="V71" s="99">
        <f t="shared" si="12"/>
        <v>0</v>
      </c>
      <c r="W71" s="75">
        <f t="shared" si="13"/>
        <v>0</v>
      </c>
      <c r="X71" s="72">
        <f t="shared" si="14"/>
        <v>0</v>
      </c>
      <c r="Y71" s="69">
        <f t="shared" si="15"/>
        <v>0</v>
      </c>
      <c r="Z71" s="99">
        <f t="shared" si="16"/>
        <v>0</v>
      </c>
      <c r="AA71" s="5">
        <f t="shared" si="17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72">
        <f t="shared" si="0"/>
        <v>0</v>
      </c>
      <c r="I72" s="14"/>
      <c r="J72" s="94"/>
      <c r="K72" s="75">
        <f t="shared" si="1"/>
        <v>0</v>
      </c>
      <c r="L72" s="72">
        <f t="shared" si="2"/>
        <v>0</v>
      </c>
      <c r="M72" s="69">
        <f t="shared" si="3"/>
        <v>0</v>
      </c>
      <c r="N72" s="99">
        <f t="shared" si="4"/>
        <v>0</v>
      </c>
      <c r="O72" s="75">
        <f t="shared" si="5"/>
        <v>0</v>
      </c>
      <c r="P72" s="72">
        <f t="shared" si="6"/>
        <v>0</v>
      </c>
      <c r="Q72" s="69">
        <f t="shared" si="7"/>
        <v>0</v>
      </c>
      <c r="R72" s="99">
        <f t="shared" si="8"/>
        <v>0</v>
      </c>
      <c r="S72" s="75">
        <f t="shared" si="9"/>
        <v>0</v>
      </c>
      <c r="T72" s="72">
        <f t="shared" si="10"/>
        <v>0</v>
      </c>
      <c r="U72" s="69">
        <f t="shared" si="11"/>
        <v>0</v>
      </c>
      <c r="V72" s="99">
        <f t="shared" si="12"/>
        <v>0</v>
      </c>
      <c r="W72" s="75">
        <f t="shared" si="13"/>
        <v>0</v>
      </c>
      <c r="X72" s="72">
        <f t="shared" si="14"/>
        <v>0</v>
      </c>
      <c r="Y72" s="69">
        <f t="shared" si="15"/>
        <v>0</v>
      </c>
      <c r="Z72" s="99">
        <f t="shared" si="16"/>
        <v>0</v>
      </c>
      <c r="AA72" s="5">
        <f t="shared" si="17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72">
        <f t="shared" si="0"/>
        <v>0</v>
      </c>
      <c r="I73" s="14"/>
      <c r="J73" s="94"/>
      <c r="K73" s="75">
        <f t="shared" si="1"/>
        <v>0</v>
      </c>
      <c r="L73" s="72">
        <f t="shared" si="2"/>
        <v>0</v>
      </c>
      <c r="M73" s="69">
        <f t="shared" si="3"/>
        <v>0</v>
      </c>
      <c r="N73" s="99">
        <f t="shared" si="4"/>
        <v>0</v>
      </c>
      <c r="O73" s="75">
        <f t="shared" si="5"/>
        <v>0</v>
      </c>
      <c r="P73" s="72">
        <f t="shared" si="6"/>
        <v>0</v>
      </c>
      <c r="Q73" s="69">
        <f t="shared" si="7"/>
        <v>0</v>
      </c>
      <c r="R73" s="99">
        <f t="shared" si="8"/>
        <v>0</v>
      </c>
      <c r="S73" s="75">
        <f t="shared" si="9"/>
        <v>0</v>
      </c>
      <c r="T73" s="72">
        <f t="shared" si="10"/>
        <v>0</v>
      </c>
      <c r="U73" s="69">
        <f t="shared" si="11"/>
        <v>0</v>
      </c>
      <c r="V73" s="99">
        <f t="shared" si="12"/>
        <v>0</v>
      </c>
      <c r="W73" s="75">
        <f t="shared" si="13"/>
        <v>0</v>
      </c>
      <c r="X73" s="72">
        <f t="shared" si="14"/>
        <v>0</v>
      </c>
      <c r="Y73" s="69">
        <f t="shared" si="15"/>
        <v>0</v>
      </c>
      <c r="Z73" s="99">
        <f t="shared" si="16"/>
        <v>0</v>
      </c>
      <c r="AA73" s="5">
        <f t="shared" si="17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72">
        <f t="shared" si="0"/>
        <v>0</v>
      </c>
      <c r="I74" s="14"/>
      <c r="J74" s="94"/>
      <c r="K74" s="75">
        <f t="shared" si="1"/>
        <v>0</v>
      </c>
      <c r="L74" s="72">
        <f t="shared" si="2"/>
        <v>0</v>
      </c>
      <c r="M74" s="69">
        <f t="shared" si="3"/>
        <v>0</v>
      </c>
      <c r="N74" s="99">
        <f t="shared" si="4"/>
        <v>0</v>
      </c>
      <c r="O74" s="75">
        <f t="shared" si="5"/>
        <v>0</v>
      </c>
      <c r="P74" s="72">
        <f t="shared" si="6"/>
        <v>0</v>
      </c>
      <c r="Q74" s="69">
        <f t="shared" si="7"/>
        <v>0</v>
      </c>
      <c r="R74" s="99">
        <f t="shared" si="8"/>
        <v>0</v>
      </c>
      <c r="S74" s="75">
        <f t="shared" si="9"/>
        <v>0</v>
      </c>
      <c r="T74" s="72">
        <f t="shared" si="10"/>
        <v>0</v>
      </c>
      <c r="U74" s="69">
        <f t="shared" si="11"/>
        <v>0</v>
      </c>
      <c r="V74" s="99">
        <f t="shared" si="12"/>
        <v>0</v>
      </c>
      <c r="W74" s="75">
        <f t="shared" si="13"/>
        <v>0</v>
      </c>
      <c r="X74" s="72">
        <f t="shared" si="14"/>
        <v>0</v>
      </c>
      <c r="Y74" s="69">
        <f t="shared" si="15"/>
        <v>0</v>
      </c>
      <c r="Z74" s="99">
        <f t="shared" si="16"/>
        <v>0</v>
      </c>
      <c r="AA74" s="5">
        <f t="shared" si="17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72">
        <f t="shared" si="0"/>
        <v>0</v>
      </c>
      <c r="I75" s="14"/>
      <c r="J75" s="94"/>
      <c r="K75" s="75">
        <f t="shared" si="1"/>
        <v>0</v>
      </c>
      <c r="L75" s="72">
        <f t="shared" si="2"/>
        <v>0</v>
      </c>
      <c r="M75" s="69">
        <f t="shared" si="3"/>
        <v>0</v>
      </c>
      <c r="N75" s="99">
        <f t="shared" si="4"/>
        <v>0</v>
      </c>
      <c r="O75" s="75">
        <f t="shared" si="5"/>
        <v>0</v>
      </c>
      <c r="P75" s="72">
        <f t="shared" si="6"/>
        <v>0</v>
      </c>
      <c r="Q75" s="69">
        <f t="shared" si="7"/>
        <v>0</v>
      </c>
      <c r="R75" s="99">
        <f t="shared" si="8"/>
        <v>0</v>
      </c>
      <c r="S75" s="75">
        <f t="shared" si="9"/>
        <v>0</v>
      </c>
      <c r="T75" s="72">
        <f t="shared" si="10"/>
        <v>0</v>
      </c>
      <c r="U75" s="69">
        <f t="shared" si="11"/>
        <v>0</v>
      </c>
      <c r="V75" s="99">
        <f t="shared" si="12"/>
        <v>0</v>
      </c>
      <c r="W75" s="75">
        <f t="shared" si="13"/>
        <v>0</v>
      </c>
      <c r="X75" s="72">
        <f t="shared" si="14"/>
        <v>0</v>
      </c>
      <c r="Y75" s="69">
        <f t="shared" si="15"/>
        <v>0</v>
      </c>
      <c r="Z75" s="99">
        <f t="shared" si="16"/>
        <v>0</v>
      </c>
      <c r="AA75" s="5">
        <f t="shared" si="17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72">
        <f t="shared" si="0"/>
        <v>0</v>
      </c>
      <c r="I76" s="14"/>
      <c r="J76" s="94"/>
      <c r="K76" s="75">
        <f t="shared" si="1"/>
        <v>0</v>
      </c>
      <c r="L76" s="72">
        <f t="shared" si="2"/>
        <v>0</v>
      </c>
      <c r="M76" s="69">
        <f t="shared" si="3"/>
        <v>0</v>
      </c>
      <c r="N76" s="99">
        <f t="shared" si="4"/>
        <v>0</v>
      </c>
      <c r="O76" s="75">
        <f t="shared" si="5"/>
        <v>0</v>
      </c>
      <c r="P76" s="72">
        <f t="shared" si="6"/>
        <v>0</v>
      </c>
      <c r="Q76" s="69">
        <f t="shared" si="7"/>
        <v>0</v>
      </c>
      <c r="R76" s="99">
        <f t="shared" si="8"/>
        <v>0</v>
      </c>
      <c r="S76" s="75">
        <f t="shared" si="9"/>
        <v>0</v>
      </c>
      <c r="T76" s="72">
        <f t="shared" si="10"/>
        <v>0</v>
      </c>
      <c r="U76" s="69">
        <f t="shared" si="11"/>
        <v>0</v>
      </c>
      <c r="V76" s="99">
        <f t="shared" si="12"/>
        <v>0</v>
      </c>
      <c r="W76" s="75">
        <f t="shared" si="13"/>
        <v>0</v>
      </c>
      <c r="X76" s="72">
        <f t="shared" si="14"/>
        <v>0</v>
      </c>
      <c r="Y76" s="69">
        <f t="shared" si="15"/>
        <v>0</v>
      </c>
      <c r="Z76" s="99">
        <f t="shared" si="16"/>
        <v>0</v>
      </c>
      <c r="AA76" s="5">
        <f t="shared" si="17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72">
        <f t="shared" si="0"/>
        <v>0</v>
      </c>
      <c r="I77" s="14"/>
      <c r="J77" s="94"/>
      <c r="K77" s="75">
        <f t="shared" si="1"/>
        <v>0</v>
      </c>
      <c r="L77" s="72">
        <f t="shared" si="2"/>
        <v>0</v>
      </c>
      <c r="M77" s="69">
        <f t="shared" si="3"/>
        <v>0</v>
      </c>
      <c r="N77" s="99">
        <f t="shared" si="4"/>
        <v>0</v>
      </c>
      <c r="O77" s="75">
        <f t="shared" si="5"/>
        <v>0</v>
      </c>
      <c r="P77" s="72">
        <f t="shared" si="6"/>
        <v>0</v>
      </c>
      <c r="Q77" s="69">
        <f t="shared" si="7"/>
        <v>0</v>
      </c>
      <c r="R77" s="99">
        <f t="shared" si="8"/>
        <v>0</v>
      </c>
      <c r="S77" s="75">
        <f t="shared" si="9"/>
        <v>0</v>
      </c>
      <c r="T77" s="72">
        <f t="shared" si="10"/>
        <v>0</v>
      </c>
      <c r="U77" s="69">
        <f t="shared" si="11"/>
        <v>0</v>
      </c>
      <c r="V77" s="99">
        <f t="shared" si="12"/>
        <v>0</v>
      </c>
      <c r="W77" s="75">
        <f t="shared" si="13"/>
        <v>0</v>
      </c>
      <c r="X77" s="72">
        <f t="shared" si="14"/>
        <v>0</v>
      </c>
      <c r="Y77" s="69">
        <f t="shared" si="15"/>
        <v>0</v>
      </c>
      <c r="Z77" s="99">
        <f t="shared" si="16"/>
        <v>0</v>
      </c>
      <c r="AA77" s="5">
        <f t="shared" si="17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72">
        <f t="shared" si="0"/>
        <v>0</v>
      </c>
      <c r="I78" s="14"/>
      <c r="J78" s="94"/>
      <c r="K78" s="75">
        <f t="shared" si="1"/>
        <v>0</v>
      </c>
      <c r="L78" s="72">
        <f t="shared" si="2"/>
        <v>0</v>
      </c>
      <c r="M78" s="69">
        <f t="shared" si="3"/>
        <v>0</v>
      </c>
      <c r="N78" s="99">
        <f t="shared" si="4"/>
        <v>0</v>
      </c>
      <c r="O78" s="75">
        <f t="shared" si="5"/>
        <v>0</v>
      </c>
      <c r="P78" s="72">
        <f t="shared" si="6"/>
        <v>0</v>
      </c>
      <c r="Q78" s="69">
        <f t="shared" si="7"/>
        <v>0</v>
      </c>
      <c r="R78" s="99">
        <f t="shared" si="8"/>
        <v>0</v>
      </c>
      <c r="S78" s="75">
        <f t="shared" si="9"/>
        <v>0</v>
      </c>
      <c r="T78" s="72">
        <f t="shared" si="10"/>
        <v>0</v>
      </c>
      <c r="U78" s="69">
        <f t="shared" si="11"/>
        <v>0</v>
      </c>
      <c r="V78" s="99">
        <f t="shared" si="12"/>
        <v>0</v>
      </c>
      <c r="W78" s="75">
        <f t="shared" si="13"/>
        <v>0</v>
      </c>
      <c r="X78" s="72">
        <f t="shared" si="14"/>
        <v>0</v>
      </c>
      <c r="Y78" s="69">
        <f t="shared" si="15"/>
        <v>0</v>
      </c>
      <c r="Z78" s="99">
        <f t="shared" si="16"/>
        <v>0</v>
      </c>
      <c r="AA78" s="5">
        <f t="shared" si="17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72">
        <f t="shared" ref="H79:H142" si="18">J79*$H$11</f>
        <v>0</v>
      </c>
      <c r="I79" s="14"/>
      <c r="J79" s="94"/>
      <c r="K79" s="75">
        <f t="shared" ref="K79:K142" si="19">H79*I79</f>
        <v>0</v>
      </c>
      <c r="L79" s="72">
        <f t="shared" ref="L79:L142" si="20">N79*$L$11</f>
        <v>0</v>
      </c>
      <c r="M79" s="69">
        <f t="shared" ref="M79:M142" si="21">I79*2%+I79</f>
        <v>0</v>
      </c>
      <c r="N79" s="99">
        <f t="shared" ref="N79:N142" si="22">J79</f>
        <v>0</v>
      </c>
      <c r="O79" s="75">
        <f t="shared" ref="O79:O142" si="23">L79*M79</f>
        <v>0</v>
      </c>
      <c r="P79" s="72">
        <f t="shared" ref="P79:P142" si="24">R79*$P$11</f>
        <v>0</v>
      </c>
      <c r="Q79" s="69">
        <f t="shared" ref="Q79:Q142" si="25">M79*2%+M79</f>
        <v>0</v>
      </c>
      <c r="R79" s="99">
        <f t="shared" ref="R79:R142" si="26">N79</f>
        <v>0</v>
      </c>
      <c r="S79" s="75">
        <f t="shared" ref="S79:S142" si="27">P79*Q79</f>
        <v>0</v>
      </c>
      <c r="T79" s="72">
        <f t="shared" ref="T79:T142" si="28">V79*$T$11</f>
        <v>0</v>
      </c>
      <c r="U79" s="69">
        <f t="shared" ref="U79:U142" si="29">Q79*2%+Q79</f>
        <v>0</v>
      </c>
      <c r="V79" s="99">
        <f t="shared" ref="V79:V142" si="30">R79</f>
        <v>0</v>
      </c>
      <c r="W79" s="75">
        <f t="shared" ref="W79:W142" si="31">T79*U79</f>
        <v>0</v>
      </c>
      <c r="X79" s="72">
        <f t="shared" ref="X79:X142" si="32">Z79*$X$11</f>
        <v>0</v>
      </c>
      <c r="Y79" s="69">
        <f t="shared" ref="Y79:Y142" si="33">U79*2%+U79</f>
        <v>0</v>
      </c>
      <c r="Z79" s="99">
        <f t="shared" ref="Z79:Z142" si="34">V79</f>
        <v>0</v>
      </c>
      <c r="AA79" s="5">
        <f t="shared" ref="AA79:AA142" si="35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72">
        <f t="shared" si="18"/>
        <v>0</v>
      </c>
      <c r="I80" s="14"/>
      <c r="J80" s="94"/>
      <c r="K80" s="75">
        <f t="shared" si="19"/>
        <v>0</v>
      </c>
      <c r="L80" s="72">
        <f t="shared" si="20"/>
        <v>0</v>
      </c>
      <c r="M80" s="69">
        <f t="shared" si="21"/>
        <v>0</v>
      </c>
      <c r="N80" s="99">
        <f t="shared" si="22"/>
        <v>0</v>
      </c>
      <c r="O80" s="75">
        <f t="shared" si="23"/>
        <v>0</v>
      </c>
      <c r="P80" s="72">
        <f t="shared" si="24"/>
        <v>0</v>
      </c>
      <c r="Q80" s="69">
        <f t="shared" si="25"/>
        <v>0</v>
      </c>
      <c r="R80" s="99">
        <f t="shared" si="26"/>
        <v>0</v>
      </c>
      <c r="S80" s="75">
        <f t="shared" si="27"/>
        <v>0</v>
      </c>
      <c r="T80" s="72">
        <f t="shared" si="28"/>
        <v>0</v>
      </c>
      <c r="U80" s="69">
        <f t="shared" si="29"/>
        <v>0</v>
      </c>
      <c r="V80" s="99">
        <f t="shared" si="30"/>
        <v>0</v>
      </c>
      <c r="W80" s="75">
        <f t="shared" si="31"/>
        <v>0</v>
      </c>
      <c r="X80" s="72">
        <f t="shared" si="32"/>
        <v>0</v>
      </c>
      <c r="Y80" s="69">
        <f t="shared" si="33"/>
        <v>0</v>
      </c>
      <c r="Z80" s="99">
        <f t="shared" si="34"/>
        <v>0</v>
      </c>
      <c r="AA80" s="5">
        <f t="shared" si="35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72">
        <f t="shared" si="18"/>
        <v>0</v>
      </c>
      <c r="I81" s="14"/>
      <c r="J81" s="94"/>
      <c r="K81" s="75">
        <f t="shared" si="19"/>
        <v>0</v>
      </c>
      <c r="L81" s="72">
        <f t="shared" si="20"/>
        <v>0</v>
      </c>
      <c r="M81" s="69">
        <f t="shared" si="21"/>
        <v>0</v>
      </c>
      <c r="N81" s="99">
        <f t="shared" si="22"/>
        <v>0</v>
      </c>
      <c r="O81" s="75">
        <f t="shared" si="23"/>
        <v>0</v>
      </c>
      <c r="P81" s="72">
        <f t="shared" si="24"/>
        <v>0</v>
      </c>
      <c r="Q81" s="69">
        <f t="shared" si="25"/>
        <v>0</v>
      </c>
      <c r="R81" s="99">
        <f t="shared" si="26"/>
        <v>0</v>
      </c>
      <c r="S81" s="75">
        <f t="shared" si="27"/>
        <v>0</v>
      </c>
      <c r="T81" s="72">
        <f t="shared" si="28"/>
        <v>0</v>
      </c>
      <c r="U81" s="69">
        <f t="shared" si="29"/>
        <v>0</v>
      </c>
      <c r="V81" s="99">
        <f t="shared" si="30"/>
        <v>0</v>
      </c>
      <c r="W81" s="75">
        <f t="shared" si="31"/>
        <v>0</v>
      </c>
      <c r="X81" s="72">
        <f t="shared" si="32"/>
        <v>0</v>
      </c>
      <c r="Y81" s="69">
        <f t="shared" si="33"/>
        <v>0</v>
      </c>
      <c r="Z81" s="99">
        <f t="shared" si="34"/>
        <v>0</v>
      </c>
      <c r="AA81" s="5">
        <f t="shared" si="35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72">
        <f t="shared" si="18"/>
        <v>0</v>
      </c>
      <c r="I82" s="14"/>
      <c r="J82" s="94"/>
      <c r="K82" s="75">
        <f t="shared" si="19"/>
        <v>0</v>
      </c>
      <c r="L82" s="72">
        <f t="shared" si="20"/>
        <v>0</v>
      </c>
      <c r="M82" s="69">
        <f t="shared" si="21"/>
        <v>0</v>
      </c>
      <c r="N82" s="99">
        <f t="shared" si="22"/>
        <v>0</v>
      </c>
      <c r="O82" s="75">
        <f t="shared" si="23"/>
        <v>0</v>
      </c>
      <c r="P82" s="72">
        <f t="shared" si="24"/>
        <v>0</v>
      </c>
      <c r="Q82" s="69">
        <f t="shared" si="25"/>
        <v>0</v>
      </c>
      <c r="R82" s="99">
        <f t="shared" si="26"/>
        <v>0</v>
      </c>
      <c r="S82" s="75">
        <f t="shared" si="27"/>
        <v>0</v>
      </c>
      <c r="T82" s="72">
        <f t="shared" si="28"/>
        <v>0</v>
      </c>
      <c r="U82" s="69">
        <f t="shared" si="29"/>
        <v>0</v>
      </c>
      <c r="V82" s="99">
        <f t="shared" si="30"/>
        <v>0</v>
      </c>
      <c r="W82" s="75">
        <f t="shared" si="31"/>
        <v>0</v>
      </c>
      <c r="X82" s="72">
        <f t="shared" si="32"/>
        <v>0</v>
      </c>
      <c r="Y82" s="69">
        <f t="shared" si="33"/>
        <v>0</v>
      </c>
      <c r="Z82" s="99">
        <f t="shared" si="34"/>
        <v>0</v>
      </c>
      <c r="AA82" s="5">
        <f t="shared" si="35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72">
        <f t="shared" si="18"/>
        <v>0</v>
      </c>
      <c r="I83" s="14"/>
      <c r="J83" s="94"/>
      <c r="K83" s="75">
        <f t="shared" si="19"/>
        <v>0</v>
      </c>
      <c r="L83" s="72">
        <f t="shared" si="20"/>
        <v>0</v>
      </c>
      <c r="M83" s="69">
        <f t="shared" si="21"/>
        <v>0</v>
      </c>
      <c r="N83" s="99">
        <f t="shared" si="22"/>
        <v>0</v>
      </c>
      <c r="O83" s="75">
        <f t="shared" si="23"/>
        <v>0</v>
      </c>
      <c r="P83" s="72">
        <f t="shared" si="24"/>
        <v>0</v>
      </c>
      <c r="Q83" s="69">
        <f t="shared" si="25"/>
        <v>0</v>
      </c>
      <c r="R83" s="99">
        <f t="shared" si="26"/>
        <v>0</v>
      </c>
      <c r="S83" s="75">
        <f t="shared" si="27"/>
        <v>0</v>
      </c>
      <c r="T83" s="72">
        <f t="shared" si="28"/>
        <v>0</v>
      </c>
      <c r="U83" s="69">
        <f t="shared" si="29"/>
        <v>0</v>
      </c>
      <c r="V83" s="99">
        <f t="shared" si="30"/>
        <v>0</v>
      </c>
      <c r="W83" s="75">
        <f t="shared" si="31"/>
        <v>0</v>
      </c>
      <c r="X83" s="72">
        <f t="shared" si="32"/>
        <v>0</v>
      </c>
      <c r="Y83" s="69">
        <f t="shared" si="33"/>
        <v>0</v>
      </c>
      <c r="Z83" s="99">
        <f t="shared" si="34"/>
        <v>0</v>
      </c>
      <c r="AA83" s="5">
        <f t="shared" si="35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72">
        <f t="shared" si="18"/>
        <v>0</v>
      </c>
      <c r="I84" s="14"/>
      <c r="J84" s="94"/>
      <c r="K84" s="75">
        <f t="shared" si="19"/>
        <v>0</v>
      </c>
      <c r="L84" s="72">
        <f t="shared" si="20"/>
        <v>0</v>
      </c>
      <c r="M84" s="69">
        <f t="shared" si="21"/>
        <v>0</v>
      </c>
      <c r="N84" s="99">
        <f t="shared" si="22"/>
        <v>0</v>
      </c>
      <c r="O84" s="75">
        <f t="shared" si="23"/>
        <v>0</v>
      </c>
      <c r="P84" s="72">
        <f t="shared" si="24"/>
        <v>0</v>
      </c>
      <c r="Q84" s="69">
        <f t="shared" si="25"/>
        <v>0</v>
      </c>
      <c r="R84" s="99">
        <f t="shared" si="26"/>
        <v>0</v>
      </c>
      <c r="S84" s="75">
        <f t="shared" si="27"/>
        <v>0</v>
      </c>
      <c r="T84" s="72">
        <f t="shared" si="28"/>
        <v>0</v>
      </c>
      <c r="U84" s="69">
        <f t="shared" si="29"/>
        <v>0</v>
      </c>
      <c r="V84" s="99">
        <f t="shared" si="30"/>
        <v>0</v>
      </c>
      <c r="W84" s="75">
        <f t="shared" si="31"/>
        <v>0</v>
      </c>
      <c r="X84" s="72">
        <f t="shared" si="32"/>
        <v>0</v>
      </c>
      <c r="Y84" s="69">
        <f t="shared" si="33"/>
        <v>0</v>
      </c>
      <c r="Z84" s="99">
        <f t="shared" si="34"/>
        <v>0</v>
      </c>
      <c r="AA84" s="5">
        <f t="shared" si="35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72">
        <f t="shared" si="18"/>
        <v>0</v>
      </c>
      <c r="I85" s="14"/>
      <c r="J85" s="94"/>
      <c r="K85" s="75">
        <f t="shared" si="19"/>
        <v>0</v>
      </c>
      <c r="L85" s="72">
        <f t="shared" si="20"/>
        <v>0</v>
      </c>
      <c r="M85" s="69">
        <f t="shared" si="21"/>
        <v>0</v>
      </c>
      <c r="N85" s="99">
        <f t="shared" si="22"/>
        <v>0</v>
      </c>
      <c r="O85" s="75">
        <f t="shared" si="23"/>
        <v>0</v>
      </c>
      <c r="P85" s="72">
        <f t="shared" si="24"/>
        <v>0</v>
      </c>
      <c r="Q85" s="69">
        <f t="shared" si="25"/>
        <v>0</v>
      </c>
      <c r="R85" s="99">
        <f t="shared" si="26"/>
        <v>0</v>
      </c>
      <c r="S85" s="75">
        <f t="shared" si="27"/>
        <v>0</v>
      </c>
      <c r="T85" s="72">
        <f t="shared" si="28"/>
        <v>0</v>
      </c>
      <c r="U85" s="69">
        <f t="shared" si="29"/>
        <v>0</v>
      </c>
      <c r="V85" s="99">
        <f t="shared" si="30"/>
        <v>0</v>
      </c>
      <c r="W85" s="75">
        <f t="shared" si="31"/>
        <v>0</v>
      </c>
      <c r="X85" s="72">
        <f t="shared" si="32"/>
        <v>0</v>
      </c>
      <c r="Y85" s="69">
        <f t="shared" si="33"/>
        <v>0</v>
      </c>
      <c r="Z85" s="99">
        <f t="shared" si="34"/>
        <v>0</v>
      </c>
      <c r="AA85" s="5">
        <f t="shared" si="35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72">
        <f t="shared" si="18"/>
        <v>0</v>
      </c>
      <c r="I86" s="14"/>
      <c r="J86" s="94"/>
      <c r="K86" s="75">
        <f t="shared" si="19"/>
        <v>0</v>
      </c>
      <c r="L86" s="72">
        <f t="shared" si="20"/>
        <v>0</v>
      </c>
      <c r="M86" s="69">
        <f t="shared" si="21"/>
        <v>0</v>
      </c>
      <c r="N86" s="99">
        <f t="shared" si="22"/>
        <v>0</v>
      </c>
      <c r="O86" s="75">
        <f t="shared" si="23"/>
        <v>0</v>
      </c>
      <c r="P86" s="72">
        <f t="shared" si="24"/>
        <v>0</v>
      </c>
      <c r="Q86" s="69">
        <f t="shared" si="25"/>
        <v>0</v>
      </c>
      <c r="R86" s="99">
        <f t="shared" si="26"/>
        <v>0</v>
      </c>
      <c r="S86" s="75">
        <f t="shared" si="27"/>
        <v>0</v>
      </c>
      <c r="T86" s="72">
        <f t="shared" si="28"/>
        <v>0</v>
      </c>
      <c r="U86" s="69">
        <f t="shared" si="29"/>
        <v>0</v>
      </c>
      <c r="V86" s="99">
        <f t="shared" si="30"/>
        <v>0</v>
      </c>
      <c r="W86" s="75">
        <f t="shared" si="31"/>
        <v>0</v>
      </c>
      <c r="X86" s="72">
        <f t="shared" si="32"/>
        <v>0</v>
      </c>
      <c r="Y86" s="69">
        <f t="shared" si="33"/>
        <v>0</v>
      </c>
      <c r="Z86" s="99">
        <f t="shared" si="34"/>
        <v>0</v>
      </c>
      <c r="AA86" s="5">
        <f t="shared" si="35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72">
        <f t="shared" si="18"/>
        <v>0</v>
      </c>
      <c r="I87" s="14"/>
      <c r="J87" s="94"/>
      <c r="K87" s="75">
        <f t="shared" si="19"/>
        <v>0</v>
      </c>
      <c r="L87" s="72">
        <f t="shared" si="20"/>
        <v>0</v>
      </c>
      <c r="M87" s="69">
        <f t="shared" si="21"/>
        <v>0</v>
      </c>
      <c r="N87" s="99">
        <f t="shared" si="22"/>
        <v>0</v>
      </c>
      <c r="O87" s="75">
        <f t="shared" si="23"/>
        <v>0</v>
      </c>
      <c r="P87" s="72">
        <f t="shared" si="24"/>
        <v>0</v>
      </c>
      <c r="Q87" s="69">
        <f t="shared" si="25"/>
        <v>0</v>
      </c>
      <c r="R87" s="99">
        <f t="shared" si="26"/>
        <v>0</v>
      </c>
      <c r="S87" s="75">
        <f t="shared" si="27"/>
        <v>0</v>
      </c>
      <c r="T87" s="72">
        <f t="shared" si="28"/>
        <v>0</v>
      </c>
      <c r="U87" s="69">
        <f t="shared" si="29"/>
        <v>0</v>
      </c>
      <c r="V87" s="99">
        <f t="shared" si="30"/>
        <v>0</v>
      </c>
      <c r="W87" s="75">
        <f t="shared" si="31"/>
        <v>0</v>
      </c>
      <c r="X87" s="72">
        <f t="shared" si="32"/>
        <v>0</v>
      </c>
      <c r="Y87" s="69">
        <f t="shared" si="33"/>
        <v>0</v>
      </c>
      <c r="Z87" s="99">
        <f t="shared" si="34"/>
        <v>0</v>
      </c>
      <c r="AA87" s="5">
        <f t="shared" si="35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72">
        <f t="shared" si="18"/>
        <v>0</v>
      </c>
      <c r="I88" s="14"/>
      <c r="J88" s="94"/>
      <c r="K88" s="75">
        <f t="shared" si="19"/>
        <v>0</v>
      </c>
      <c r="L88" s="72">
        <f t="shared" si="20"/>
        <v>0</v>
      </c>
      <c r="M88" s="69">
        <f t="shared" si="21"/>
        <v>0</v>
      </c>
      <c r="N88" s="99">
        <f t="shared" si="22"/>
        <v>0</v>
      </c>
      <c r="O88" s="75">
        <f t="shared" si="23"/>
        <v>0</v>
      </c>
      <c r="P88" s="72">
        <f t="shared" si="24"/>
        <v>0</v>
      </c>
      <c r="Q88" s="69">
        <f t="shared" si="25"/>
        <v>0</v>
      </c>
      <c r="R88" s="99">
        <f t="shared" si="26"/>
        <v>0</v>
      </c>
      <c r="S88" s="75">
        <f t="shared" si="27"/>
        <v>0</v>
      </c>
      <c r="T88" s="72">
        <f t="shared" si="28"/>
        <v>0</v>
      </c>
      <c r="U88" s="69">
        <f t="shared" si="29"/>
        <v>0</v>
      </c>
      <c r="V88" s="99">
        <f t="shared" si="30"/>
        <v>0</v>
      </c>
      <c r="W88" s="75">
        <f t="shared" si="31"/>
        <v>0</v>
      </c>
      <c r="X88" s="72">
        <f t="shared" si="32"/>
        <v>0</v>
      </c>
      <c r="Y88" s="69">
        <f t="shared" si="33"/>
        <v>0</v>
      </c>
      <c r="Z88" s="99">
        <f t="shared" si="34"/>
        <v>0</v>
      </c>
      <c r="AA88" s="5">
        <f t="shared" si="35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72">
        <f t="shared" si="18"/>
        <v>0</v>
      </c>
      <c r="I89" s="14"/>
      <c r="J89" s="94"/>
      <c r="K89" s="75">
        <f t="shared" si="19"/>
        <v>0</v>
      </c>
      <c r="L89" s="72">
        <f t="shared" si="20"/>
        <v>0</v>
      </c>
      <c r="M89" s="69">
        <f t="shared" si="21"/>
        <v>0</v>
      </c>
      <c r="N89" s="99">
        <f t="shared" si="22"/>
        <v>0</v>
      </c>
      <c r="O89" s="75">
        <f t="shared" si="23"/>
        <v>0</v>
      </c>
      <c r="P89" s="72">
        <f t="shared" si="24"/>
        <v>0</v>
      </c>
      <c r="Q89" s="69">
        <f t="shared" si="25"/>
        <v>0</v>
      </c>
      <c r="R89" s="99">
        <f t="shared" si="26"/>
        <v>0</v>
      </c>
      <c r="S89" s="75">
        <f t="shared" si="27"/>
        <v>0</v>
      </c>
      <c r="T89" s="72">
        <f t="shared" si="28"/>
        <v>0</v>
      </c>
      <c r="U89" s="69">
        <f t="shared" si="29"/>
        <v>0</v>
      </c>
      <c r="V89" s="99">
        <f t="shared" si="30"/>
        <v>0</v>
      </c>
      <c r="W89" s="75">
        <f t="shared" si="31"/>
        <v>0</v>
      </c>
      <c r="X89" s="72">
        <f t="shared" si="32"/>
        <v>0</v>
      </c>
      <c r="Y89" s="69">
        <f t="shared" si="33"/>
        <v>0</v>
      </c>
      <c r="Z89" s="99">
        <f t="shared" si="34"/>
        <v>0</v>
      </c>
      <c r="AA89" s="5">
        <f t="shared" si="35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72">
        <f t="shared" si="18"/>
        <v>0</v>
      </c>
      <c r="I90" s="14"/>
      <c r="J90" s="94"/>
      <c r="K90" s="75">
        <f t="shared" si="19"/>
        <v>0</v>
      </c>
      <c r="L90" s="72">
        <f t="shared" si="20"/>
        <v>0</v>
      </c>
      <c r="M90" s="69">
        <f t="shared" si="21"/>
        <v>0</v>
      </c>
      <c r="N90" s="99">
        <f t="shared" si="22"/>
        <v>0</v>
      </c>
      <c r="O90" s="75">
        <f t="shared" si="23"/>
        <v>0</v>
      </c>
      <c r="P90" s="72">
        <f t="shared" si="24"/>
        <v>0</v>
      </c>
      <c r="Q90" s="69">
        <f t="shared" si="25"/>
        <v>0</v>
      </c>
      <c r="R90" s="99">
        <f t="shared" si="26"/>
        <v>0</v>
      </c>
      <c r="S90" s="75">
        <f t="shared" si="27"/>
        <v>0</v>
      </c>
      <c r="T90" s="72">
        <f t="shared" si="28"/>
        <v>0</v>
      </c>
      <c r="U90" s="69">
        <f t="shared" si="29"/>
        <v>0</v>
      </c>
      <c r="V90" s="99">
        <f t="shared" si="30"/>
        <v>0</v>
      </c>
      <c r="W90" s="75">
        <f t="shared" si="31"/>
        <v>0</v>
      </c>
      <c r="X90" s="72">
        <f t="shared" si="32"/>
        <v>0</v>
      </c>
      <c r="Y90" s="69">
        <f t="shared" si="33"/>
        <v>0</v>
      </c>
      <c r="Z90" s="99">
        <f t="shared" si="34"/>
        <v>0</v>
      </c>
      <c r="AA90" s="5">
        <f t="shared" si="35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72">
        <f t="shared" si="18"/>
        <v>0</v>
      </c>
      <c r="I91" s="14"/>
      <c r="J91" s="94"/>
      <c r="K91" s="75">
        <f t="shared" si="19"/>
        <v>0</v>
      </c>
      <c r="L91" s="72">
        <f t="shared" si="20"/>
        <v>0</v>
      </c>
      <c r="M91" s="69">
        <f t="shared" si="21"/>
        <v>0</v>
      </c>
      <c r="N91" s="99">
        <f t="shared" si="22"/>
        <v>0</v>
      </c>
      <c r="O91" s="75">
        <f t="shared" si="23"/>
        <v>0</v>
      </c>
      <c r="P91" s="72">
        <f t="shared" si="24"/>
        <v>0</v>
      </c>
      <c r="Q91" s="69">
        <f t="shared" si="25"/>
        <v>0</v>
      </c>
      <c r="R91" s="99">
        <f t="shared" si="26"/>
        <v>0</v>
      </c>
      <c r="S91" s="75">
        <f t="shared" si="27"/>
        <v>0</v>
      </c>
      <c r="T91" s="72">
        <f t="shared" si="28"/>
        <v>0</v>
      </c>
      <c r="U91" s="69">
        <f t="shared" si="29"/>
        <v>0</v>
      </c>
      <c r="V91" s="99">
        <f t="shared" si="30"/>
        <v>0</v>
      </c>
      <c r="W91" s="75">
        <f t="shared" si="31"/>
        <v>0</v>
      </c>
      <c r="X91" s="72">
        <f t="shared" si="32"/>
        <v>0</v>
      </c>
      <c r="Y91" s="69">
        <f t="shared" si="33"/>
        <v>0</v>
      </c>
      <c r="Z91" s="99">
        <f t="shared" si="34"/>
        <v>0</v>
      </c>
      <c r="AA91" s="5">
        <f t="shared" si="35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72">
        <f t="shared" si="18"/>
        <v>0</v>
      </c>
      <c r="I92" s="14"/>
      <c r="J92" s="94"/>
      <c r="K92" s="75">
        <f t="shared" si="19"/>
        <v>0</v>
      </c>
      <c r="L92" s="72">
        <f t="shared" si="20"/>
        <v>0</v>
      </c>
      <c r="M92" s="69">
        <f t="shared" si="21"/>
        <v>0</v>
      </c>
      <c r="N92" s="99">
        <f t="shared" si="22"/>
        <v>0</v>
      </c>
      <c r="O92" s="75">
        <f t="shared" si="23"/>
        <v>0</v>
      </c>
      <c r="P92" s="72">
        <f t="shared" si="24"/>
        <v>0</v>
      </c>
      <c r="Q92" s="69">
        <f t="shared" si="25"/>
        <v>0</v>
      </c>
      <c r="R92" s="99">
        <f t="shared" si="26"/>
        <v>0</v>
      </c>
      <c r="S92" s="75">
        <f t="shared" si="27"/>
        <v>0</v>
      </c>
      <c r="T92" s="72">
        <f t="shared" si="28"/>
        <v>0</v>
      </c>
      <c r="U92" s="69">
        <f t="shared" si="29"/>
        <v>0</v>
      </c>
      <c r="V92" s="99">
        <f t="shared" si="30"/>
        <v>0</v>
      </c>
      <c r="W92" s="75">
        <f t="shared" si="31"/>
        <v>0</v>
      </c>
      <c r="X92" s="72">
        <f t="shared" si="32"/>
        <v>0</v>
      </c>
      <c r="Y92" s="69">
        <f t="shared" si="33"/>
        <v>0</v>
      </c>
      <c r="Z92" s="99">
        <f t="shared" si="34"/>
        <v>0</v>
      </c>
      <c r="AA92" s="5">
        <f t="shared" si="35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72">
        <f t="shared" si="18"/>
        <v>0</v>
      </c>
      <c r="I93" s="14"/>
      <c r="J93" s="94"/>
      <c r="K93" s="75">
        <f t="shared" si="19"/>
        <v>0</v>
      </c>
      <c r="L93" s="72">
        <f t="shared" si="20"/>
        <v>0</v>
      </c>
      <c r="M93" s="69">
        <f t="shared" si="21"/>
        <v>0</v>
      </c>
      <c r="N93" s="99">
        <f t="shared" si="22"/>
        <v>0</v>
      </c>
      <c r="O93" s="75">
        <f t="shared" si="23"/>
        <v>0</v>
      </c>
      <c r="P93" s="72">
        <f t="shared" si="24"/>
        <v>0</v>
      </c>
      <c r="Q93" s="69">
        <f t="shared" si="25"/>
        <v>0</v>
      </c>
      <c r="R93" s="99">
        <f t="shared" si="26"/>
        <v>0</v>
      </c>
      <c r="S93" s="75">
        <f t="shared" si="27"/>
        <v>0</v>
      </c>
      <c r="T93" s="72">
        <f t="shared" si="28"/>
        <v>0</v>
      </c>
      <c r="U93" s="69">
        <f t="shared" si="29"/>
        <v>0</v>
      </c>
      <c r="V93" s="99">
        <f t="shared" si="30"/>
        <v>0</v>
      </c>
      <c r="W93" s="75">
        <f t="shared" si="31"/>
        <v>0</v>
      </c>
      <c r="X93" s="72">
        <f t="shared" si="32"/>
        <v>0</v>
      </c>
      <c r="Y93" s="69">
        <f t="shared" si="33"/>
        <v>0</v>
      </c>
      <c r="Z93" s="99">
        <f t="shared" si="34"/>
        <v>0</v>
      </c>
      <c r="AA93" s="5">
        <f t="shared" si="35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72">
        <f t="shared" si="18"/>
        <v>0</v>
      </c>
      <c r="I94" s="14"/>
      <c r="J94" s="94"/>
      <c r="K94" s="75">
        <f t="shared" si="19"/>
        <v>0</v>
      </c>
      <c r="L94" s="72">
        <f t="shared" si="20"/>
        <v>0</v>
      </c>
      <c r="M94" s="69">
        <f t="shared" si="21"/>
        <v>0</v>
      </c>
      <c r="N94" s="99">
        <f t="shared" si="22"/>
        <v>0</v>
      </c>
      <c r="O94" s="75">
        <f t="shared" si="23"/>
        <v>0</v>
      </c>
      <c r="P94" s="72">
        <f t="shared" si="24"/>
        <v>0</v>
      </c>
      <c r="Q94" s="69">
        <f t="shared" si="25"/>
        <v>0</v>
      </c>
      <c r="R94" s="99">
        <f t="shared" si="26"/>
        <v>0</v>
      </c>
      <c r="S94" s="75">
        <f t="shared" si="27"/>
        <v>0</v>
      </c>
      <c r="T94" s="72">
        <f t="shared" si="28"/>
        <v>0</v>
      </c>
      <c r="U94" s="69">
        <f t="shared" si="29"/>
        <v>0</v>
      </c>
      <c r="V94" s="99">
        <f t="shared" si="30"/>
        <v>0</v>
      </c>
      <c r="W94" s="75">
        <f t="shared" si="31"/>
        <v>0</v>
      </c>
      <c r="X94" s="72">
        <f t="shared" si="32"/>
        <v>0</v>
      </c>
      <c r="Y94" s="69">
        <f t="shared" si="33"/>
        <v>0</v>
      </c>
      <c r="Z94" s="99">
        <f t="shared" si="34"/>
        <v>0</v>
      </c>
      <c r="AA94" s="5">
        <f t="shared" si="35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72">
        <f t="shared" si="18"/>
        <v>0</v>
      </c>
      <c r="I95" s="14"/>
      <c r="J95" s="94"/>
      <c r="K95" s="75">
        <f t="shared" si="19"/>
        <v>0</v>
      </c>
      <c r="L95" s="72">
        <f t="shared" si="20"/>
        <v>0</v>
      </c>
      <c r="M95" s="69">
        <f t="shared" si="21"/>
        <v>0</v>
      </c>
      <c r="N95" s="99">
        <f t="shared" si="22"/>
        <v>0</v>
      </c>
      <c r="O95" s="75">
        <f t="shared" si="23"/>
        <v>0</v>
      </c>
      <c r="P95" s="72">
        <f t="shared" si="24"/>
        <v>0</v>
      </c>
      <c r="Q95" s="69">
        <f t="shared" si="25"/>
        <v>0</v>
      </c>
      <c r="R95" s="99">
        <f t="shared" si="26"/>
        <v>0</v>
      </c>
      <c r="S95" s="75">
        <f t="shared" si="27"/>
        <v>0</v>
      </c>
      <c r="T95" s="72">
        <f t="shared" si="28"/>
        <v>0</v>
      </c>
      <c r="U95" s="69">
        <f t="shared" si="29"/>
        <v>0</v>
      </c>
      <c r="V95" s="99">
        <f t="shared" si="30"/>
        <v>0</v>
      </c>
      <c r="W95" s="75">
        <f t="shared" si="31"/>
        <v>0</v>
      </c>
      <c r="X95" s="72">
        <f t="shared" si="32"/>
        <v>0</v>
      </c>
      <c r="Y95" s="69">
        <f t="shared" si="33"/>
        <v>0</v>
      </c>
      <c r="Z95" s="99">
        <f t="shared" si="34"/>
        <v>0</v>
      </c>
      <c r="AA95" s="5">
        <f t="shared" si="35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72">
        <f t="shared" si="18"/>
        <v>0</v>
      </c>
      <c r="I96" s="14"/>
      <c r="J96" s="94"/>
      <c r="K96" s="75">
        <f t="shared" si="19"/>
        <v>0</v>
      </c>
      <c r="L96" s="72">
        <f t="shared" si="20"/>
        <v>0</v>
      </c>
      <c r="M96" s="69">
        <f t="shared" si="21"/>
        <v>0</v>
      </c>
      <c r="N96" s="99">
        <f t="shared" si="22"/>
        <v>0</v>
      </c>
      <c r="O96" s="75">
        <f t="shared" si="23"/>
        <v>0</v>
      </c>
      <c r="P96" s="72">
        <f t="shared" si="24"/>
        <v>0</v>
      </c>
      <c r="Q96" s="69">
        <f t="shared" si="25"/>
        <v>0</v>
      </c>
      <c r="R96" s="99">
        <f t="shared" si="26"/>
        <v>0</v>
      </c>
      <c r="S96" s="75">
        <f t="shared" si="27"/>
        <v>0</v>
      </c>
      <c r="T96" s="72">
        <f t="shared" si="28"/>
        <v>0</v>
      </c>
      <c r="U96" s="69">
        <f t="shared" si="29"/>
        <v>0</v>
      </c>
      <c r="V96" s="99">
        <f t="shared" si="30"/>
        <v>0</v>
      </c>
      <c r="W96" s="75">
        <f t="shared" si="31"/>
        <v>0</v>
      </c>
      <c r="X96" s="72">
        <f t="shared" si="32"/>
        <v>0</v>
      </c>
      <c r="Y96" s="69">
        <f t="shared" si="33"/>
        <v>0</v>
      </c>
      <c r="Z96" s="99">
        <f t="shared" si="34"/>
        <v>0</v>
      </c>
      <c r="AA96" s="5">
        <f t="shared" si="35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72">
        <f t="shared" si="18"/>
        <v>0</v>
      </c>
      <c r="I97" s="14"/>
      <c r="J97" s="94"/>
      <c r="K97" s="75">
        <f t="shared" si="19"/>
        <v>0</v>
      </c>
      <c r="L97" s="72">
        <f t="shared" si="20"/>
        <v>0</v>
      </c>
      <c r="M97" s="69">
        <f t="shared" si="21"/>
        <v>0</v>
      </c>
      <c r="N97" s="99">
        <f t="shared" si="22"/>
        <v>0</v>
      </c>
      <c r="O97" s="75">
        <f t="shared" si="23"/>
        <v>0</v>
      </c>
      <c r="P97" s="72">
        <f t="shared" si="24"/>
        <v>0</v>
      </c>
      <c r="Q97" s="69">
        <f t="shared" si="25"/>
        <v>0</v>
      </c>
      <c r="R97" s="99">
        <f t="shared" si="26"/>
        <v>0</v>
      </c>
      <c r="S97" s="75">
        <f t="shared" si="27"/>
        <v>0</v>
      </c>
      <c r="T97" s="72">
        <f t="shared" si="28"/>
        <v>0</v>
      </c>
      <c r="U97" s="69">
        <f t="shared" si="29"/>
        <v>0</v>
      </c>
      <c r="V97" s="99">
        <f t="shared" si="30"/>
        <v>0</v>
      </c>
      <c r="W97" s="75">
        <f t="shared" si="31"/>
        <v>0</v>
      </c>
      <c r="X97" s="72">
        <f t="shared" si="32"/>
        <v>0</v>
      </c>
      <c r="Y97" s="69">
        <f t="shared" si="33"/>
        <v>0</v>
      </c>
      <c r="Z97" s="99">
        <f t="shared" si="34"/>
        <v>0</v>
      </c>
      <c r="AA97" s="5">
        <f t="shared" si="35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72">
        <f t="shared" si="18"/>
        <v>0</v>
      </c>
      <c r="I98" s="14"/>
      <c r="J98" s="94"/>
      <c r="K98" s="75">
        <f t="shared" si="19"/>
        <v>0</v>
      </c>
      <c r="L98" s="72">
        <f t="shared" si="20"/>
        <v>0</v>
      </c>
      <c r="M98" s="69">
        <f t="shared" si="21"/>
        <v>0</v>
      </c>
      <c r="N98" s="99">
        <f t="shared" si="22"/>
        <v>0</v>
      </c>
      <c r="O98" s="75">
        <f t="shared" si="23"/>
        <v>0</v>
      </c>
      <c r="P98" s="72">
        <f t="shared" si="24"/>
        <v>0</v>
      </c>
      <c r="Q98" s="69">
        <f t="shared" si="25"/>
        <v>0</v>
      </c>
      <c r="R98" s="99">
        <f t="shared" si="26"/>
        <v>0</v>
      </c>
      <c r="S98" s="75">
        <f t="shared" si="27"/>
        <v>0</v>
      </c>
      <c r="T98" s="72">
        <f t="shared" si="28"/>
        <v>0</v>
      </c>
      <c r="U98" s="69">
        <f t="shared" si="29"/>
        <v>0</v>
      </c>
      <c r="V98" s="99">
        <f t="shared" si="30"/>
        <v>0</v>
      </c>
      <c r="W98" s="75">
        <f t="shared" si="31"/>
        <v>0</v>
      </c>
      <c r="X98" s="72">
        <f t="shared" si="32"/>
        <v>0</v>
      </c>
      <c r="Y98" s="69">
        <f t="shared" si="33"/>
        <v>0</v>
      </c>
      <c r="Z98" s="99">
        <f t="shared" si="34"/>
        <v>0</v>
      </c>
      <c r="AA98" s="5">
        <f t="shared" si="35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72">
        <f t="shared" si="18"/>
        <v>0</v>
      </c>
      <c r="I99" s="14"/>
      <c r="J99" s="94"/>
      <c r="K99" s="75">
        <f t="shared" si="19"/>
        <v>0</v>
      </c>
      <c r="L99" s="72">
        <f t="shared" si="20"/>
        <v>0</v>
      </c>
      <c r="M99" s="69">
        <f t="shared" si="21"/>
        <v>0</v>
      </c>
      <c r="N99" s="99">
        <f t="shared" si="22"/>
        <v>0</v>
      </c>
      <c r="O99" s="75">
        <f t="shared" si="23"/>
        <v>0</v>
      </c>
      <c r="P99" s="72">
        <f t="shared" si="24"/>
        <v>0</v>
      </c>
      <c r="Q99" s="69">
        <f t="shared" si="25"/>
        <v>0</v>
      </c>
      <c r="R99" s="99">
        <f t="shared" si="26"/>
        <v>0</v>
      </c>
      <c r="S99" s="75">
        <f t="shared" si="27"/>
        <v>0</v>
      </c>
      <c r="T99" s="72">
        <f t="shared" si="28"/>
        <v>0</v>
      </c>
      <c r="U99" s="69">
        <f t="shared" si="29"/>
        <v>0</v>
      </c>
      <c r="V99" s="99">
        <f t="shared" si="30"/>
        <v>0</v>
      </c>
      <c r="W99" s="75">
        <f t="shared" si="31"/>
        <v>0</v>
      </c>
      <c r="X99" s="72">
        <f t="shared" si="32"/>
        <v>0</v>
      </c>
      <c r="Y99" s="69">
        <f t="shared" si="33"/>
        <v>0</v>
      </c>
      <c r="Z99" s="99">
        <f t="shared" si="34"/>
        <v>0</v>
      </c>
      <c r="AA99" s="5">
        <f t="shared" si="35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72">
        <f t="shared" si="18"/>
        <v>0</v>
      </c>
      <c r="I100" s="14"/>
      <c r="J100" s="94"/>
      <c r="K100" s="75">
        <f t="shared" si="19"/>
        <v>0</v>
      </c>
      <c r="L100" s="72">
        <f t="shared" si="20"/>
        <v>0</v>
      </c>
      <c r="M100" s="69">
        <f t="shared" si="21"/>
        <v>0</v>
      </c>
      <c r="N100" s="99">
        <f t="shared" si="22"/>
        <v>0</v>
      </c>
      <c r="O100" s="75">
        <f t="shared" si="23"/>
        <v>0</v>
      </c>
      <c r="P100" s="72">
        <f t="shared" si="24"/>
        <v>0</v>
      </c>
      <c r="Q100" s="69">
        <f t="shared" si="25"/>
        <v>0</v>
      </c>
      <c r="R100" s="99">
        <f t="shared" si="26"/>
        <v>0</v>
      </c>
      <c r="S100" s="75">
        <f t="shared" si="27"/>
        <v>0</v>
      </c>
      <c r="T100" s="72">
        <f t="shared" si="28"/>
        <v>0</v>
      </c>
      <c r="U100" s="69">
        <f t="shared" si="29"/>
        <v>0</v>
      </c>
      <c r="V100" s="99">
        <f t="shared" si="30"/>
        <v>0</v>
      </c>
      <c r="W100" s="75">
        <f t="shared" si="31"/>
        <v>0</v>
      </c>
      <c r="X100" s="72">
        <f t="shared" si="32"/>
        <v>0</v>
      </c>
      <c r="Y100" s="69">
        <f t="shared" si="33"/>
        <v>0</v>
      </c>
      <c r="Z100" s="99">
        <f t="shared" si="34"/>
        <v>0</v>
      </c>
      <c r="AA100" s="5">
        <f t="shared" si="35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72">
        <f t="shared" si="18"/>
        <v>0</v>
      </c>
      <c r="I101" s="14"/>
      <c r="J101" s="94"/>
      <c r="K101" s="75">
        <f t="shared" si="19"/>
        <v>0</v>
      </c>
      <c r="L101" s="72">
        <f t="shared" si="20"/>
        <v>0</v>
      </c>
      <c r="M101" s="69">
        <f t="shared" si="21"/>
        <v>0</v>
      </c>
      <c r="N101" s="99">
        <f t="shared" si="22"/>
        <v>0</v>
      </c>
      <c r="O101" s="75">
        <f t="shared" si="23"/>
        <v>0</v>
      </c>
      <c r="P101" s="72">
        <f t="shared" si="24"/>
        <v>0</v>
      </c>
      <c r="Q101" s="69">
        <f t="shared" si="25"/>
        <v>0</v>
      </c>
      <c r="R101" s="99">
        <f t="shared" si="26"/>
        <v>0</v>
      </c>
      <c r="S101" s="75">
        <f t="shared" si="27"/>
        <v>0</v>
      </c>
      <c r="T101" s="72">
        <f t="shared" si="28"/>
        <v>0</v>
      </c>
      <c r="U101" s="69">
        <f t="shared" si="29"/>
        <v>0</v>
      </c>
      <c r="V101" s="99">
        <f t="shared" si="30"/>
        <v>0</v>
      </c>
      <c r="W101" s="75">
        <f t="shared" si="31"/>
        <v>0</v>
      </c>
      <c r="X101" s="72">
        <f t="shared" si="32"/>
        <v>0</v>
      </c>
      <c r="Y101" s="69">
        <f t="shared" si="33"/>
        <v>0</v>
      </c>
      <c r="Z101" s="99">
        <f t="shared" si="34"/>
        <v>0</v>
      </c>
      <c r="AA101" s="5">
        <f t="shared" si="35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72">
        <f t="shared" si="18"/>
        <v>0</v>
      </c>
      <c r="I102" s="14"/>
      <c r="J102" s="94"/>
      <c r="K102" s="75">
        <f t="shared" si="19"/>
        <v>0</v>
      </c>
      <c r="L102" s="72">
        <f t="shared" si="20"/>
        <v>0</v>
      </c>
      <c r="M102" s="69">
        <f t="shared" si="21"/>
        <v>0</v>
      </c>
      <c r="N102" s="99">
        <f t="shared" si="22"/>
        <v>0</v>
      </c>
      <c r="O102" s="75">
        <f t="shared" si="23"/>
        <v>0</v>
      </c>
      <c r="P102" s="72">
        <f t="shared" si="24"/>
        <v>0</v>
      </c>
      <c r="Q102" s="69">
        <f t="shared" si="25"/>
        <v>0</v>
      </c>
      <c r="R102" s="99">
        <f t="shared" si="26"/>
        <v>0</v>
      </c>
      <c r="S102" s="75">
        <f t="shared" si="27"/>
        <v>0</v>
      </c>
      <c r="T102" s="72">
        <f t="shared" si="28"/>
        <v>0</v>
      </c>
      <c r="U102" s="69">
        <f t="shared" si="29"/>
        <v>0</v>
      </c>
      <c r="V102" s="99">
        <f t="shared" si="30"/>
        <v>0</v>
      </c>
      <c r="W102" s="75">
        <f t="shared" si="31"/>
        <v>0</v>
      </c>
      <c r="X102" s="72">
        <f t="shared" si="32"/>
        <v>0</v>
      </c>
      <c r="Y102" s="69">
        <f t="shared" si="33"/>
        <v>0</v>
      </c>
      <c r="Z102" s="99">
        <f t="shared" si="34"/>
        <v>0</v>
      </c>
      <c r="AA102" s="5">
        <f t="shared" si="35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72">
        <f t="shared" si="18"/>
        <v>0</v>
      </c>
      <c r="I103" s="14"/>
      <c r="J103" s="94"/>
      <c r="K103" s="75">
        <f t="shared" si="19"/>
        <v>0</v>
      </c>
      <c r="L103" s="72">
        <f t="shared" si="20"/>
        <v>0</v>
      </c>
      <c r="M103" s="69">
        <f t="shared" si="21"/>
        <v>0</v>
      </c>
      <c r="N103" s="99">
        <f t="shared" si="22"/>
        <v>0</v>
      </c>
      <c r="O103" s="75">
        <f t="shared" si="23"/>
        <v>0</v>
      </c>
      <c r="P103" s="72">
        <f t="shared" si="24"/>
        <v>0</v>
      </c>
      <c r="Q103" s="69">
        <f t="shared" si="25"/>
        <v>0</v>
      </c>
      <c r="R103" s="99">
        <f t="shared" si="26"/>
        <v>0</v>
      </c>
      <c r="S103" s="75">
        <f t="shared" si="27"/>
        <v>0</v>
      </c>
      <c r="T103" s="72">
        <f t="shared" si="28"/>
        <v>0</v>
      </c>
      <c r="U103" s="69">
        <f t="shared" si="29"/>
        <v>0</v>
      </c>
      <c r="V103" s="99">
        <f t="shared" si="30"/>
        <v>0</v>
      </c>
      <c r="W103" s="75">
        <f t="shared" si="31"/>
        <v>0</v>
      </c>
      <c r="X103" s="72">
        <f t="shared" si="32"/>
        <v>0</v>
      </c>
      <c r="Y103" s="69">
        <f t="shared" si="33"/>
        <v>0</v>
      </c>
      <c r="Z103" s="99">
        <f t="shared" si="34"/>
        <v>0</v>
      </c>
      <c r="AA103" s="5">
        <f t="shared" si="35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72">
        <f t="shared" si="18"/>
        <v>0</v>
      </c>
      <c r="I104" s="14"/>
      <c r="J104" s="94"/>
      <c r="K104" s="75">
        <f t="shared" si="19"/>
        <v>0</v>
      </c>
      <c r="L104" s="72">
        <f t="shared" si="20"/>
        <v>0</v>
      </c>
      <c r="M104" s="69">
        <f t="shared" si="21"/>
        <v>0</v>
      </c>
      <c r="N104" s="99">
        <f t="shared" si="22"/>
        <v>0</v>
      </c>
      <c r="O104" s="75">
        <f t="shared" si="23"/>
        <v>0</v>
      </c>
      <c r="P104" s="72">
        <f t="shared" si="24"/>
        <v>0</v>
      </c>
      <c r="Q104" s="69">
        <f t="shared" si="25"/>
        <v>0</v>
      </c>
      <c r="R104" s="99">
        <f t="shared" si="26"/>
        <v>0</v>
      </c>
      <c r="S104" s="75">
        <f t="shared" si="27"/>
        <v>0</v>
      </c>
      <c r="T104" s="72">
        <f t="shared" si="28"/>
        <v>0</v>
      </c>
      <c r="U104" s="69">
        <f t="shared" si="29"/>
        <v>0</v>
      </c>
      <c r="V104" s="99">
        <f t="shared" si="30"/>
        <v>0</v>
      </c>
      <c r="W104" s="75">
        <f t="shared" si="31"/>
        <v>0</v>
      </c>
      <c r="X104" s="72">
        <f t="shared" si="32"/>
        <v>0</v>
      </c>
      <c r="Y104" s="69">
        <f t="shared" si="33"/>
        <v>0</v>
      </c>
      <c r="Z104" s="99">
        <f t="shared" si="34"/>
        <v>0</v>
      </c>
      <c r="AA104" s="5">
        <f t="shared" si="35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72">
        <f t="shared" si="18"/>
        <v>0</v>
      </c>
      <c r="I105" s="14"/>
      <c r="J105" s="94"/>
      <c r="K105" s="75">
        <f t="shared" si="19"/>
        <v>0</v>
      </c>
      <c r="L105" s="72">
        <f t="shared" si="20"/>
        <v>0</v>
      </c>
      <c r="M105" s="69">
        <f t="shared" si="21"/>
        <v>0</v>
      </c>
      <c r="N105" s="99">
        <f t="shared" si="22"/>
        <v>0</v>
      </c>
      <c r="O105" s="75">
        <f t="shared" si="23"/>
        <v>0</v>
      </c>
      <c r="P105" s="72">
        <f t="shared" si="24"/>
        <v>0</v>
      </c>
      <c r="Q105" s="69">
        <f t="shared" si="25"/>
        <v>0</v>
      </c>
      <c r="R105" s="99">
        <f t="shared" si="26"/>
        <v>0</v>
      </c>
      <c r="S105" s="75">
        <f t="shared" si="27"/>
        <v>0</v>
      </c>
      <c r="T105" s="72">
        <f t="shared" si="28"/>
        <v>0</v>
      </c>
      <c r="U105" s="69">
        <f t="shared" si="29"/>
        <v>0</v>
      </c>
      <c r="V105" s="99">
        <f t="shared" si="30"/>
        <v>0</v>
      </c>
      <c r="W105" s="75">
        <f t="shared" si="31"/>
        <v>0</v>
      </c>
      <c r="X105" s="72">
        <f t="shared" si="32"/>
        <v>0</v>
      </c>
      <c r="Y105" s="69">
        <f t="shared" si="33"/>
        <v>0</v>
      </c>
      <c r="Z105" s="99">
        <f t="shared" si="34"/>
        <v>0</v>
      </c>
      <c r="AA105" s="5">
        <f t="shared" si="35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72">
        <f t="shared" si="18"/>
        <v>0</v>
      </c>
      <c r="I106" s="14"/>
      <c r="J106" s="94"/>
      <c r="K106" s="75">
        <f t="shared" si="19"/>
        <v>0</v>
      </c>
      <c r="L106" s="72">
        <f t="shared" si="20"/>
        <v>0</v>
      </c>
      <c r="M106" s="69">
        <f t="shared" si="21"/>
        <v>0</v>
      </c>
      <c r="N106" s="99">
        <f t="shared" si="22"/>
        <v>0</v>
      </c>
      <c r="O106" s="75">
        <f t="shared" si="23"/>
        <v>0</v>
      </c>
      <c r="P106" s="72">
        <f t="shared" si="24"/>
        <v>0</v>
      </c>
      <c r="Q106" s="69">
        <f t="shared" si="25"/>
        <v>0</v>
      </c>
      <c r="R106" s="99">
        <f t="shared" si="26"/>
        <v>0</v>
      </c>
      <c r="S106" s="75">
        <f t="shared" si="27"/>
        <v>0</v>
      </c>
      <c r="T106" s="72">
        <f t="shared" si="28"/>
        <v>0</v>
      </c>
      <c r="U106" s="69">
        <f t="shared" si="29"/>
        <v>0</v>
      </c>
      <c r="V106" s="99">
        <f t="shared" si="30"/>
        <v>0</v>
      </c>
      <c r="W106" s="75">
        <f t="shared" si="31"/>
        <v>0</v>
      </c>
      <c r="X106" s="72">
        <f t="shared" si="32"/>
        <v>0</v>
      </c>
      <c r="Y106" s="69">
        <f t="shared" si="33"/>
        <v>0</v>
      </c>
      <c r="Z106" s="99">
        <f t="shared" si="34"/>
        <v>0</v>
      </c>
      <c r="AA106" s="5">
        <f t="shared" si="35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72">
        <f t="shared" si="18"/>
        <v>0</v>
      </c>
      <c r="I107" s="14"/>
      <c r="J107" s="94"/>
      <c r="K107" s="75">
        <f t="shared" si="19"/>
        <v>0</v>
      </c>
      <c r="L107" s="72">
        <f t="shared" si="20"/>
        <v>0</v>
      </c>
      <c r="M107" s="69">
        <f t="shared" si="21"/>
        <v>0</v>
      </c>
      <c r="N107" s="99">
        <f t="shared" si="22"/>
        <v>0</v>
      </c>
      <c r="O107" s="75">
        <f t="shared" si="23"/>
        <v>0</v>
      </c>
      <c r="P107" s="72">
        <f t="shared" si="24"/>
        <v>0</v>
      </c>
      <c r="Q107" s="69">
        <f t="shared" si="25"/>
        <v>0</v>
      </c>
      <c r="R107" s="99">
        <f t="shared" si="26"/>
        <v>0</v>
      </c>
      <c r="S107" s="75">
        <f t="shared" si="27"/>
        <v>0</v>
      </c>
      <c r="T107" s="72">
        <f t="shared" si="28"/>
        <v>0</v>
      </c>
      <c r="U107" s="69">
        <f t="shared" si="29"/>
        <v>0</v>
      </c>
      <c r="V107" s="99">
        <f t="shared" si="30"/>
        <v>0</v>
      </c>
      <c r="W107" s="75">
        <f t="shared" si="31"/>
        <v>0</v>
      </c>
      <c r="X107" s="72">
        <f t="shared" si="32"/>
        <v>0</v>
      </c>
      <c r="Y107" s="69">
        <f t="shared" si="33"/>
        <v>0</v>
      </c>
      <c r="Z107" s="99">
        <f t="shared" si="34"/>
        <v>0</v>
      </c>
      <c r="AA107" s="5">
        <f t="shared" si="35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72">
        <f t="shared" si="18"/>
        <v>0</v>
      </c>
      <c r="I108" s="14"/>
      <c r="J108" s="94"/>
      <c r="K108" s="75">
        <f t="shared" si="19"/>
        <v>0</v>
      </c>
      <c r="L108" s="72">
        <f t="shared" si="20"/>
        <v>0</v>
      </c>
      <c r="M108" s="69">
        <f t="shared" si="21"/>
        <v>0</v>
      </c>
      <c r="N108" s="99">
        <f t="shared" si="22"/>
        <v>0</v>
      </c>
      <c r="O108" s="75">
        <f t="shared" si="23"/>
        <v>0</v>
      </c>
      <c r="P108" s="72">
        <f t="shared" si="24"/>
        <v>0</v>
      </c>
      <c r="Q108" s="69">
        <f t="shared" si="25"/>
        <v>0</v>
      </c>
      <c r="R108" s="99">
        <f t="shared" si="26"/>
        <v>0</v>
      </c>
      <c r="S108" s="75">
        <f t="shared" si="27"/>
        <v>0</v>
      </c>
      <c r="T108" s="72">
        <f t="shared" si="28"/>
        <v>0</v>
      </c>
      <c r="U108" s="69">
        <f t="shared" si="29"/>
        <v>0</v>
      </c>
      <c r="V108" s="99">
        <f t="shared" si="30"/>
        <v>0</v>
      </c>
      <c r="W108" s="75">
        <f t="shared" si="31"/>
        <v>0</v>
      </c>
      <c r="X108" s="72">
        <f t="shared" si="32"/>
        <v>0</v>
      </c>
      <c r="Y108" s="69">
        <f t="shared" si="33"/>
        <v>0</v>
      </c>
      <c r="Z108" s="99">
        <f t="shared" si="34"/>
        <v>0</v>
      </c>
      <c r="AA108" s="5">
        <f t="shared" si="35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72">
        <f t="shared" si="18"/>
        <v>0</v>
      </c>
      <c r="I109" s="14"/>
      <c r="J109" s="94"/>
      <c r="K109" s="75">
        <f t="shared" si="19"/>
        <v>0</v>
      </c>
      <c r="L109" s="72">
        <f t="shared" si="20"/>
        <v>0</v>
      </c>
      <c r="M109" s="69">
        <f t="shared" si="21"/>
        <v>0</v>
      </c>
      <c r="N109" s="99">
        <f t="shared" si="22"/>
        <v>0</v>
      </c>
      <c r="O109" s="75">
        <f t="shared" si="23"/>
        <v>0</v>
      </c>
      <c r="P109" s="72">
        <f t="shared" si="24"/>
        <v>0</v>
      </c>
      <c r="Q109" s="69">
        <f t="shared" si="25"/>
        <v>0</v>
      </c>
      <c r="R109" s="99">
        <f t="shared" si="26"/>
        <v>0</v>
      </c>
      <c r="S109" s="75">
        <f t="shared" si="27"/>
        <v>0</v>
      </c>
      <c r="T109" s="72">
        <f t="shared" si="28"/>
        <v>0</v>
      </c>
      <c r="U109" s="69">
        <f t="shared" si="29"/>
        <v>0</v>
      </c>
      <c r="V109" s="99">
        <f t="shared" si="30"/>
        <v>0</v>
      </c>
      <c r="W109" s="75">
        <f t="shared" si="31"/>
        <v>0</v>
      </c>
      <c r="X109" s="72">
        <f t="shared" si="32"/>
        <v>0</v>
      </c>
      <c r="Y109" s="69">
        <f t="shared" si="33"/>
        <v>0</v>
      </c>
      <c r="Z109" s="99">
        <f t="shared" si="34"/>
        <v>0</v>
      </c>
      <c r="AA109" s="5">
        <f t="shared" si="35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72">
        <f t="shared" si="18"/>
        <v>0</v>
      </c>
      <c r="I110" s="14"/>
      <c r="J110" s="94"/>
      <c r="K110" s="75">
        <f t="shared" si="19"/>
        <v>0</v>
      </c>
      <c r="L110" s="72">
        <f t="shared" si="20"/>
        <v>0</v>
      </c>
      <c r="M110" s="69">
        <f t="shared" si="21"/>
        <v>0</v>
      </c>
      <c r="N110" s="99">
        <f t="shared" si="22"/>
        <v>0</v>
      </c>
      <c r="O110" s="75">
        <f t="shared" si="23"/>
        <v>0</v>
      </c>
      <c r="P110" s="72">
        <f t="shared" si="24"/>
        <v>0</v>
      </c>
      <c r="Q110" s="69">
        <f t="shared" si="25"/>
        <v>0</v>
      </c>
      <c r="R110" s="99">
        <f t="shared" si="26"/>
        <v>0</v>
      </c>
      <c r="S110" s="75">
        <f t="shared" si="27"/>
        <v>0</v>
      </c>
      <c r="T110" s="72">
        <f t="shared" si="28"/>
        <v>0</v>
      </c>
      <c r="U110" s="69">
        <f t="shared" si="29"/>
        <v>0</v>
      </c>
      <c r="V110" s="99">
        <f t="shared" si="30"/>
        <v>0</v>
      </c>
      <c r="W110" s="75">
        <f t="shared" si="31"/>
        <v>0</v>
      </c>
      <c r="X110" s="72">
        <f t="shared" si="32"/>
        <v>0</v>
      </c>
      <c r="Y110" s="69">
        <f t="shared" si="33"/>
        <v>0</v>
      </c>
      <c r="Z110" s="99">
        <f t="shared" si="34"/>
        <v>0</v>
      </c>
      <c r="AA110" s="5">
        <f t="shared" si="35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72">
        <f t="shared" si="18"/>
        <v>0.183036303630363</v>
      </c>
      <c r="I111" s="14">
        <v>659682.08811440622</v>
      </c>
      <c r="J111" s="94">
        <v>1.22024202420242E-2</v>
      </c>
      <c r="K111" s="75">
        <f t="shared" si="19"/>
        <v>120745.77097962033</v>
      </c>
      <c r="L111" s="72">
        <f t="shared" si="20"/>
        <v>0.21964356435643559</v>
      </c>
      <c r="M111" s="69">
        <f t="shared" si="21"/>
        <v>672875.72987669439</v>
      </c>
      <c r="N111" s="99">
        <f t="shared" si="22"/>
        <v>1.22024202420242E-2</v>
      </c>
      <c r="O111" s="75">
        <f t="shared" si="23"/>
        <v>147792.82367905529</v>
      </c>
      <c r="P111" s="72">
        <f t="shared" si="24"/>
        <v>0.25625082508250818</v>
      </c>
      <c r="Q111" s="69">
        <f t="shared" si="25"/>
        <v>686333.24447422824</v>
      </c>
      <c r="R111" s="99">
        <f t="shared" si="26"/>
        <v>1.22024202420242E-2</v>
      </c>
      <c r="S111" s="75">
        <f t="shared" si="27"/>
        <v>175873.46017807579</v>
      </c>
      <c r="T111" s="72">
        <f t="shared" si="28"/>
        <v>0.30506050605060497</v>
      </c>
      <c r="U111" s="69">
        <f t="shared" si="29"/>
        <v>700059.90936371277</v>
      </c>
      <c r="V111" s="99">
        <f t="shared" si="30"/>
        <v>1.22024202420242E-2</v>
      </c>
      <c r="W111" s="75">
        <f t="shared" si="31"/>
        <v>213560.63021623486</v>
      </c>
      <c r="X111" s="72">
        <f t="shared" si="32"/>
        <v>0.36607260726072599</v>
      </c>
      <c r="Y111" s="69">
        <f t="shared" si="33"/>
        <v>714061.10755098704</v>
      </c>
      <c r="Z111" s="99">
        <f t="shared" si="34"/>
        <v>1.22024202420242E-2</v>
      </c>
      <c r="AA111" s="5">
        <f t="shared" si="35"/>
        <v>261398.21138467151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72">
        <f t="shared" si="18"/>
        <v>0.31800825082508249</v>
      </c>
      <c r="I112" s="14">
        <v>659682.08811440622</v>
      </c>
      <c r="J112" s="94">
        <v>2.1200550055005499E-2</v>
      </c>
      <c r="K112" s="75">
        <f t="shared" si="19"/>
        <v>209784.34694190026</v>
      </c>
      <c r="L112" s="72">
        <f t="shared" si="20"/>
        <v>0.38160990099009895</v>
      </c>
      <c r="M112" s="69">
        <f t="shared" si="21"/>
        <v>672875.72987669439</v>
      </c>
      <c r="N112" s="99">
        <f t="shared" si="22"/>
        <v>2.1200550055005499E-2</v>
      </c>
      <c r="O112" s="75">
        <f t="shared" si="23"/>
        <v>256776.04065688592</v>
      </c>
      <c r="P112" s="72">
        <f t="shared" si="24"/>
        <v>0.44521155115511546</v>
      </c>
      <c r="Q112" s="69">
        <f t="shared" si="25"/>
        <v>686333.24447422824</v>
      </c>
      <c r="R112" s="99">
        <f t="shared" si="26"/>
        <v>2.1200550055005499E-2</v>
      </c>
      <c r="S112" s="75">
        <f t="shared" si="27"/>
        <v>305563.48838169425</v>
      </c>
      <c r="T112" s="72">
        <f t="shared" si="28"/>
        <v>0.53001375137513751</v>
      </c>
      <c r="U112" s="69">
        <f t="shared" si="29"/>
        <v>700059.90936371277</v>
      </c>
      <c r="V112" s="99">
        <f t="shared" si="30"/>
        <v>2.1200550055005499E-2</v>
      </c>
      <c r="W112" s="75">
        <f t="shared" si="31"/>
        <v>371041.37874920014</v>
      </c>
      <c r="X112" s="72">
        <f t="shared" si="32"/>
        <v>0.63601650165016499</v>
      </c>
      <c r="Y112" s="69">
        <f t="shared" si="33"/>
        <v>714061.10755098704</v>
      </c>
      <c r="Z112" s="99">
        <f t="shared" si="34"/>
        <v>2.1200550055005499E-2</v>
      </c>
      <c r="AA112" s="5">
        <f t="shared" si="35"/>
        <v>454154.64758902101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72">
        <f t="shared" si="18"/>
        <v>0.1820077007700765</v>
      </c>
      <c r="I113" s="14">
        <v>659682.08811440622</v>
      </c>
      <c r="J113" s="94">
        <v>1.21338467180051E-2</v>
      </c>
      <c r="K113" s="75">
        <f t="shared" si="19"/>
        <v>120067.22009690608</v>
      </c>
      <c r="L113" s="72">
        <f t="shared" si="20"/>
        <v>0.21840924092409181</v>
      </c>
      <c r="M113" s="69">
        <f t="shared" si="21"/>
        <v>672875.72987669439</v>
      </c>
      <c r="N113" s="99">
        <f t="shared" si="22"/>
        <v>1.21338467180051E-2</v>
      </c>
      <c r="O113" s="75">
        <f t="shared" si="23"/>
        <v>146962.27739861308</v>
      </c>
      <c r="P113" s="72">
        <f t="shared" si="24"/>
        <v>0.25481078107810712</v>
      </c>
      <c r="Q113" s="69">
        <f t="shared" si="25"/>
        <v>686333.24447422824</v>
      </c>
      <c r="R113" s="99">
        <f t="shared" si="26"/>
        <v>1.21338467180051E-2</v>
      </c>
      <c r="S113" s="75">
        <f t="shared" si="27"/>
        <v>174885.11010434953</v>
      </c>
      <c r="T113" s="72">
        <f t="shared" si="28"/>
        <v>0.30334616795012748</v>
      </c>
      <c r="U113" s="69">
        <f t="shared" si="29"/>
        <v>700059.90936371277</v>
      </c>
      <c r="V113" s="99">
        <f t="shared" si="30"/>
        <v>1.21338467180051E-2</v>
      </c>
      <c r="W113" s="75">
        <f t="shared" si="31"/>
        <v>212360.49084099583</v>
      </c>
      <c r="X113" s="72">
        <f t="shared" si="32"/>
        <v>0.36401540154015299</v>
      </c>
      <c r="Y113" s="69">
        <f t="shared" si="33"/>
        <v>714061.10755098704</v>
      </c>
      <c r="Z113" s="99">
        <f t="shared" si="34"/>
        <v>1.21338467180051E-2</v>
      </c>
      <c r="AA113" s="5">
        <f t="shared" si="35"/>
        <v>259929.24078937894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72">
        <f t="shared" si="18"/>
        <v>0</v>
      </c>
      <c r="I114" s="14"/>
      <c r="J114" s="94"/>
      <c r="K114" s="75">
        <f t="shared" si="19"/>
        <v>0</v>
      </c>
      <c r="L114" s="72">
        <f t="shared" si="20"/>
        <v>0</v>
      </c>
      <c r="M114" s="69">
        <f t="shared" si="21"/>
        <v>0</v>
      </c>
      <c r="N114" s="99">
        <f t="shared" si="22"/>
        <v>0</v>
      </c>
      <c r="O114" s="75">
        <f t="shared" si="23"/>
        <v>0</v>
      </c>
      <c r="P114" s="72">
        <f t="shared" si="24"/>
        <v>0</v>
      </c>
      <c r="Q114" s="69">
        <f t="shared" si="25"/>
        <v>0</v>
      </c>
      <c r="R114" s="99">
        <f t="shared" si="26"/>
        <v>0</v>
      </c>
      <c r="S114" s="75">
        <f t="shared" si="27"/>
        <v>0</v>
      </c>
      <c r="T114" s="72">
        <f t="shared" si="28"/>
        <v>0</v>
      </c>
      <c r="U114" s="69">
        <f t="shared" si="29"/>
        <v>0</v>
      </c>
      <c r="V114" s="99">
        <f t="shared" si="30"/>
        <v>0</v>
      </c>
      <c r="W114" s="75">
        <f t="shared" si="31"/>
        <v>0</v>
      </c>
      <c r="X114" s="72">
        <f t="shared" si="32"/>
        <v>0</v>
      </c>
      <c r="Y114" s="69">
        <f t="shared" si="33"/>
        <v>0</v>
      </c>
      <c r="Z114" s="99">
        <f t="shared" si="34"/>
        <v>0</v>
      </c>
      <c r="AA114" s="5">
        <f t="shared" si="35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72">
        <f t="shared" si="18"/>
        <v>0</v>
      </c>
      <c r="I115" s="14"/>
      <c r="J115" s="94"/>
      <c r="K115" s="75">
        <f t="shared" si="19"/>
        <v>0</v>
      </c>
      <c r="L115" s="72">
        <f t="shared" si="20"/>
        <v>0</v>
      </c>
      <c r="M115" s="69">
        <f t="shared" si="21"/>
        <v>0</v>
      </c>
      <c r="N115" s="99">
        <f t="shared" si="22"/>
        <v>0</v>
      </c>
      <c r="O115" s="75">
        <f t="shared" si="23"/>
        <v>0</v>
      </c>
      <c r="P115" s="72">
        <f t="shared" si="24"/>
        <v>0</v>
      </c>
      <c r="Q115" s="69">
        <f t="shared" si="25"/>
        <v>0</v>
      </c>
      <c r="R115" s="99">
        <f t="shared" si="26"/>
        <v>0</v>
      </c>
      <c r="S115" s="75">
        <f t="shared" si="27"/>
        <v>0</v>
      </c>
      <c r="T115" s="72">
        <f t="shared" si="28"/>
        <v>0</v>
      </c>
      <c r="U115" s="69">
        <f t="shared" si="29"/>
        <v>0</v>
      </c>
      <c r="V115" s="99">
        <f t="shared" si="30"/>
        <v>0</v>
      </c>
      <c r="W115" s="75">
        <f t="shared" si="31"/>
        <v>0</v>
      </c>
      <c r="X115" s="72">
        <f t="shared" si="32"/>
        <v>0</v>
      </c>
      <c r="Y115" s="69">
        <f t="shared" si="33"/>
        <v>0</v>
      </c>
      <c r="Z115" s="99">
        <f t="shared" si="34"/>
        <v>0</v>
      </c>
      <c r="AA115" s="5">
        <f t="shared" si="35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72">
        <f t="shared" si="18"/>
        <v>0</v>
      </c>
      <c r="I116" s="14"/>
      <c r="J116" s="94"/>
      <c r="K116" s="75">
        <f t="shared" si="19"/>
        <v>0</v>
      </c>
      <c r="L116" s="72">
        <f t="shared" si="20"/>
        <v>0</v>
      </c>
      <c r="M116" s="69">
        <f t="shared" si="21"/>
        <v>0</v>
      </c>
      <c r="N116" s="99">
        <f t="shared" si="22"/>
        <v>0</v>
      </c>
      <c r="O116" s="75">
        <f t="shared" si="23"/>
        <v>0</v>
      </c>
      <c r="P116" s="72">
        <f t="shared" si="24"/>
        <v>0</v>
      </c>
      <c r="Q116" s="69">
        <f t="shared" si="25"/>
        <v>0</v>
      </c>
      <c r="R116" s="99">
        <f t="shared" si="26"/>
        <v>0</v>
      </c>
      <c r="S116" s="75">
        <f t="shared" si="27"/>
        <v>0</v>
      </c>
      <c r="T116" s="72">
        <f t="shared" si="28"/>
        <v>0</v>
      </c>
      <c r="U116" s="69">
        <f t="shared" si="29"/>
        <v>0</v>
      </c>
      <c r="V116" s="99">
        <f t="shared" si="30"/>
        <v>0</v>
      </c>
      <c r="W116" s="75">
        <f t="shared" si="31"/>
        <v>0</v>
      </c>
      <c r="X116" s="72">
        <f t="shared" si="32"/>
        <v>0</v>
      </c>
      <c r="Y116" s="69">
        <f t="shared" si="33"/>
        <v>0</v>
      </c>
      <c r="Z116" s="99">
        <f t="shared" si="34"/>
        <v>0</v>
      </c>
      <c r="AA116" s="5">
        <f t="shared" si="35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72">
        <f t="shared" si="18"/>
        <v>0</v>
      </c>
      <c r="I117" s="14"/>
      <c r="J117" s="94"/>
      <c r="K117" s="75">
        <f t="shared" si="19"/>
        <v>0</v>
      </c>
      <c r="L117" s="72">
        <f t="shared" si="20"/>
        <v>0</v>
      </c>
      <c r="M117" s="69">
        <f t="shared" si="21"/>
        <v>0</v>
      </c>
      <c r="N117" s="99">
        <f t="shared" si="22"/>
        <v>0</v>
      </c>
      <c r="O117" s="75">
        <f t="shared" si="23"/>
        <v>0</v>
      </c>
      <c r="P117" s="72">
        <f t="shared" si="24"/>
        <v>0</v>
      </c>
      <c r="Q117" s="69">
        <f t="shared" si="25"/>
        <v>0</v>
      </c>
      <c r="R117" s="99">
        <f t="shared" si="26"/>
        <v>0</v>
      </c>
      <c r="S117" s="75">
        <f t="shared" si="27"/>
        <v>0</v>
      </c>
      <c r="T117" s="72">
        <f t="shared" si="28"/>
        <v>0</v>
      </c>
      <c r="U117" s="69">
        <f t="shared" si="29"/>
        <v>0</v>
      </c>
      <c r="V117" s="99">
        <f t="shared" si="30"/>
        <v>0</v>
      </c>
      <c r="W117" s="75">
        <f t="shared" si="31"/>
        <v>0</v>
      </c>
      <c r="X117" s="72">
        <f t="shared" si="32"/>
        <v>0</v>
      </c>
      <c r="Y117" s="69">
        <f t="shared" si="33"/>
        <v>0</v>
      </c>
      <c r="Z117" s="99">
        <f t="shared" si="34"/>
        <v>0</v>
      </c>
      <c r="AA117" s="5">
        <f t="shared" si="35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72">
        <f t="shared" si="18"/>
        <v>0</v>
      </c>
      <c r="I118" s="14"/>
      <c r="J118" s="94"/>
      <c r="K118" s="75">
        <f t="shared" si="19"/>
        <v>0</v>
      </c>
      <c r="L118" s="72">
        <f t="shared" si="20"/>
        <v>0</v>
      </c>
      <c r="M118" s="69">
        <f t="shared" si="21"/>
        <v>0</v>
      </c>
      <c r="N118" s="99">
        <f t="shared" si="22"/>
        <v>0</v>
      </c>
      <c r="O118" s="75">
        <f t="shared" si="23"/>
        <v>0</v>
      </c>
      <c r="P118" s="72">
        <f t="shared" si="24"/>
        <v>0</v>
      </c>
      <c r="Q118" s="69">
        <f t="shared" si="25"/>
        <v>0</v>
      </c>
      <c r="R118" s="99">
        <f t="shared" si="26"/>
        <v>0</v>
      </c>
      <c r="S118" s="75">
        <f t="shared" si="27"/>
        <v>0</v>
      </c>
      <c r="T118" s="72">
        <f t="shared" si="28"/>
        <v>0</v>
      </c>
      <c r="U118" s="69">
        <f t="shared" si="29"/>
        <v>0</v>
      </c>
      <c r="V118" s="99">
        <f t="shared" si="30"/>
        <v>0</v>
      </c>
      <c r="W118" s="75">
        <f t="shared" si="31"/>
        <v>0</v>
      </c>
      <c r="X118" s="72">
        <f t="shared" si="32"/>
        <v>0</v>
      </c>
      <c r="Y118" s="69">
        <f t="shared" si="33"/>
        <v>0</v>
      </c>
      <c r="Z118" s="99">
        <f t="shared" si="34"/>
        <v>0</v>
      </c>
      <c r="AA118" s="5">
        <f t="shared" si="35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72">
        <f t="shared" si="18"/>
        <v>0</v>
      </c>
      <c r="I119" s="14"/>
      <c r="J119" s="94"/>
      <c r="K119" s="75">
        <f t="shared" si="19"/>
        <v>0</v>
      </c>
      <c r="L119" s="72">
        <f t="shared" si="20"/>
        <v>0</v>
      </c>
      <c r="M119" s="69">
        <f t="shared" si="21"/>
        <v>0</v>
      </c>
      <c r="N119" s="99">
        <f t="shared" si="22"/>
        <v>0</v>
      </c>
      <c r="O119" s="75">
        <f t="shared" si="23"/>
        <v>0</v>
      </c>
      <c r="P119" s="72">
        <f t="shared" si="24"/>
        <v>0</v>
      </c>
      <c r="Q119" s="69">
        <f t="shared" si="25"/>
        <v>0</v>
      </c>
      <c r="R119" s="99">
        <f t="shared" si="26"/>
        <v>0</v>
      </c>
      <c r="S119" s="75">
        <f t="shared" si="27"/>
        <v>0</v>
      </c>
      <c r="T119" s="72">
        <f t="shared" si="28"/>
        <v>0</v>
      </c>
      <c r="U119" s="69">
        <f t="shared" si="29"/>
        <v>0</v>
      </c>
      <c r="V119" s="99">
        <f t="shared" si="30"/>
        <v>0</v>
      </c>
      <c r="W119" s="75">
        <f t="shared" si="31"/>
        <v>0</v>
      </c>
      <c r="X119" s="72">
        <f t="shared" si="32"/>
        <v>0</v>
      </c>
      <c r="Y119" s="69">
        <f t="shared" si="33"/>
        <v>0</v>
      </c>
      <c r="Z119" s="99">
        <f t="shared" si="34"/>
        <v>0</v>
      </c>
      <c r="AA119" s="5">
        <f t="shared" si="35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72">
        <f t="shared" si="18"/>
        <v>0</v>
      </c>
      <c r="I120" s="14"/>
      <c r="J120" s="94"/>
      <c r="K120" s="75">
        <f t="shared" si="19"/>
        <v>0</v>
      </c>
      <c r="L120" s="72">
        <f t="shared" si="20"/>
        <v>0</v>
      </c>
      <c r="M120" s="69">
        <f t="shared" si="21"/>
        <v>0</v>
      </c>
      <c r="N120" s="99">
        <f t="shared" si="22"/>
        <v>0</v>
      </c>
      <c r="O120" s="75">
        <f t="shared" si="23"/>
        <v>0</v>
      </c>
      <c r="P120" s="72">
        <f t="shared" si="24"/>
        <v>0</v>
      </c>
      <c r="Q120" s="69">
        <f t="shared" si="25"/>
        <v>0</v>
      </c>
      <c r="R120" s="99">
        <f t="shared" si="26"/>
        <v>0</v>
      </c>
      <c r="S120" s="75">
        <f t="shared" si="27"/>
        <v>0</v>
      </c>
      <c r="T120" s="72">
        <f t="shared" si="28"/>
        <v>0</v>
      </c>
      <c r="U120" s="69">
        <f t="shared" si="29"/>
        <v>0</v>
      </c>
      <c r="V120" s="99">
        <f t="shared" si="30"/>
        <v>0</v>
      </c>
      <c r="W120" s="75">
        <f t="shared" si="31"/>
        <v>0</v>
      </c>
      <c r="X120" s="72">
        <f t="shared" si="32"/>
        <v>0</v>
      </c>
      <c r="Y120" s="69">
        <f t="shared" si="33"/>
        <v>0</v>
      </c>
      <c r="Z120" s="99">
        <f t="shared" si="34"/>
        <v>0</v>
      </c>
      <c r="AA120" s="5">
        <f t="shared" si="35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72">
        <f t="shared" si="18"/>
        <v>0</v>
      </c>
      <c r="I121" s="14"/>
      <c r="J121" s="94"/>
      <c r="K121" s="75">
        <f t="shared" si="19"/>
        <v>0</v>
      </c>
      <c r="L121" s="72">
        <f t="shared" si="20"/>
        <v>0</v>
      </c>
      <c r="M121" s="69">
        <f t="shared" si="21"/>
        <v>0</v>
      </c>
      <c r="N121" s="99">
        <f t="shared" si="22"/>
        <v>0</v>
      </c>
      <c r="O121" s="75">
        <f t="shared" si="23"/>
        <v>0</v>
      </c>
      <c r="P121" s="72">
        <f t="shared" si="24"/>
        <v>0</v>
      </c>
      <c r="Q121" s="69">
        <f t="shared" si="25"/>
        <v>0</v>
      </c>
      <c r="R121" s="99">
        <f t="shared" si="26"/>
        <v>0</v>
      </c>
      <c r="S121" s="75">
        <f t="shared" si="27"/>
        <v>0</v>
      </c>
      <c r="T121" s="72">
        <f t="shared" si="28"/>
        <v>0</v>
      </c>
      <c r="U121" s="69">
        <f t="shared" si="29"/>
        <v>0</v>
      </c>
      <c r="V121" s="99">
        <f t="shared" si="30"/>
        <v>0</v>
      </c>
      <c r="W121" s="75">
        <f t="shared" si="31"/>
        <v>0</v>
      </c>
      <c r="X121" s="72">
        <f t="shared" si="32"/>
        <v>0</v>
      </c>
      <c r="Y121" s="69">
        <f t="shared" si="33"/>
        <v>0</v>
      </c>
      <c r="Z121" s="99">
        <f t="shared" si="34"/>
        <v>0</v>
      </c>
      <c r="AA121" s="5">
        <f t="shared" si="35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72">
        <f t="shared" si="18"/>
        <v>0</v>
      </c>
      <c r="I122" s="14"/>
      <c r="J122" s="94"/>
      <c r="K122" s="75">
        <f t="shared" si="19"/>
        <v>0</v>
      </c>
      <c r="L122" s="72">
        <f t="shared" si="20"/>
        <v>0</v>
      </c>
      <c r="M122" s="69">
        <f t="shared" si="21"/>
        <v>0</v>
      </c>
      <c r="N122" s="99">
        <f t="shared" si="22"/>
        <v>0</v>
      </c>
      <c r="O122" s="75">
        <f t="shared" si="23"/>
        <v>0</v>
      </c>
      <c r="P122" s="72">
        <f t="shared" si="24"/>
        <v>0</v>
      </c>
      <c r="Q122" s="69">
        <f t="shared" si="25"/>
        <v>0</v>
      </c>
      <c r="R122" s="99">
        <f t="shared" si="26"/>
        <v>0</v>
      </c>
      <c r="S122" s="75">
        <f t="shared" si="27"/>
        <v>0</v>
      </c>
      <c r="T122" s="72">
        <f t="shared" si="28"/>
        <v>0</v>
      </c>
      <c r="U122" s="69">
        <f t="shared" si="29"/>
        <v>0</v>
      </c>
      <c r="V122" s="99">
        <f t="shared" si="30"/>
        <v>0</v>
      </c>
      <c r="W122" s="75">
        <f t="shared" si="31"/>
        <v>0</v>
      </c>
      <c r="X122" s="72">
        <f t="shared" si="32"/>
        <v>0</v>
      </c>
      <c r="Y122" s="69">
        <f t="shared" si="33"/>
        <v>0</v>
      </c>
      <c r="Z122" s="99">
        <f t="shared" si="34"/>
        <v>0</v>
      </c>
      <c r="AA122" s="5">
        <f t="shared" si="35"/>
        <v>0</v>
      </c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72">
        <f t="shared" si="18"/>
        <v>0</v>
      </c>
      <c r="I123" s="14"/>
      <c r="J123" s="94"/>
      <c r="K123" s="75">
        <f t="shared" si="19"/>
        <v>0</v>
      </c>
      <c r="L123" s="72">
        <f t="shared" si="20"/>
        <v>0</v>
      </c>
      <c r="M123" s="69">
        <f t="shared" si="21"/>
        <v>0</v>
      </c>
      <c r="N123" s="99">
        <f t="shared" si="22"/>
        <v>0</v>
      </c>
      <c r="O123" s="75">
        <f t="shared" si="23"/>
        <v>0</v>
      </c>
      <c r="P123" s="72">
        <f t="shared" si="24"/>
        <v>0</v>
      </c>
      <c r="Q123" s="69">
        <f t="shared" si="25"/>
        <v>0</v>
      </c>
      <c r="R123" s="99">
        <f t="shared" si="26"/>
        <v>0</v>
      </c>
      <c r="S123" s="75">
        <f t="shared" si="27"/>
        <v>0</v>
      </c>
      <c r="T123" s="72">
        <f t="shared" si="28"/>
        <v>0</v>
      </c>
      <c r="U123" s="69">
        <f t="shared" si="29"/>
        <v>0</v>
      </c>
      <c r="V123" s="99">
        <f t="shared" si="30"/>
        <v>0</v>
      </c>
      <c r="W123" s="75">
        <f t="shared" si="31"/>
        <v>0</v>
      </c>
      <c r="X123" s="72">
        <f t="shared" si="32"/>
        <v>0</v>
      </c>
      <c r="Y123" s="69">
        <f t="shared" si="33"/>
        <v>0</v>
      </c>
      <c r="Z123" s="99">
        <f t="shared" si="34"/>
        <v>0</v>
      </c>
      <c r="AA123" s="5">
        <f t="shared" si="35"/>
        <v>0</v>
      </c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72">
        <f t="shared" si="18"/>
        <v>0</v>
      </c>
      <c r="I124" s="14"/>
      <c r="J124" s="94"/>
      <c r="K124" s="75">
        <f t="shared" si="19"/>
        <v>0</v>
      </c>
      <c r="L124" s="72">
        <f t="shared" si="20"/>
        <v>0</v>
      </c>
      <c r="M124" s="69">
        <f t="shared" si="21"/>
        <v>0</v>
      </c>
      <c r="N124" s="99">
        <f t="shared" si="22"/>
        <v>0</v>
      </c>
      <c r="O124" s="75">
        <f t="shared" si="23"/>
        <v>0</v>
      </c>
      <c r="P124" s="72">
        <f t="shared" si="24"/>
        <v>0</v>
      </c>
      <c r="Q124" s="69">
        <f t="shared" si="25"/>
        <v>0</v>
      </c>
      <c r="R124" s="99">
        <f t="shared" si="26"/>
        <v>0</v>
      </c>
      <c r="S124" s="75">
        <f t="shared" si="27"/>
        <v>0</v>
      </c>
      <c r="T124" s="72">
        <f t="shared" si="28"/>
        <v>0</v>
      </c>
      <c r="U124" s="69">
        <f t="shared" si="29"/>
        <v>0</v>
      </c>
      <c r="V124" s="99">
        <f t="shared" si="30"/>
        <v>0</v>
      </c>
      <c r="W124" s="75">
        <f t="shared" si="31"/>
        <v>0</v>
      </c>
      <c r="X124" s="72">
        <f t="shared" si="32"/>
        <v>0</v>
      </c>
      <c r="Y124" s="69">
        <f t="shared" si="33"/>
        <v>0</v>
      </c>
      <c r="Z124" s="99">
        <f t="shared" si="34"/>
        <v>0</v>
      </c>
      <c r="AA124" s="5">
        <f t="shared" si="35"/>
        <v>0</v>
      </c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72">
        <f t="shared" si="18"/>
        <v>0</v>
      </c>
      <c r="I125" s="14"/>
      <c r="J125" s="94"/>
      <c r="K125" s="75">
        <f t="shared" si="19"/>
        <v>0</v>
      </c>
      <c r="L125" s="72">
        <f t="shared" si="20"/>
        <v>0</v>
      </c>
      <c r="M125" s="69">
        <f t="shared" si="21"/>
        <v>0</v>
      </c>
      <c r="N125" s="99">
        <f t="shared" si="22"/>
        <v>0</v>
      </c>
      <c r="O125" s="75">
        <f t="shared" si="23"/>
        <v>0</v>
      </c>
      <c r="P125" s="72">
        <f t="shared" si="24"/>
        <v>0</v>
      </c>
      <c r="Q125" s="69">
        <f t="shared" si="25"/>
        <v>0</v>
      </c>
      <c r="R125" s="99">
        <f t="shared" si="26"/>
        <v>0</v>
      </c>
      <c r="S125" s="75">
        <f t="shared" si="27"/>
        <v>0</v>
      </c>
      <c r="T125" s="72">
        <f t="shared" si="28"/>
        <v>0</v>
      </c>
      <c r="U125" s="69">
        <f t="shared" si="29"/>
        <v>0</v>
      </c>
      <c r="V125" s="99">
        <f t="shared" si="30"/>
        <v>0</v>
      </c>
      <c r="W125" s="75">
        <f t="shared" si="31"/>
        <v>0</v>
      </c>
      <c r="X125" s="72">
        <f t="shared" si="32"/>
        <v>0</v>
      </c>
      <c r="Y125" s="69">
        <f t="shared" si="33"/>
        <v>0</v>
      </c>
      <c r="Z125" s="99">
        <f t="shared" si="34"/>
        <v>0</v>
      </c>
      <c r="AA125" s="5">
        <f t="shared" si="35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72">
        <f t="shared" si="18"/>
        <v>0</v>
      </c>
      <c r="I126" s="14"/>
      <c r="J126" s="94"/>
      <c r="K126" s="75">
        <f t="shared" si="19"/>
        <v>0</v>
      </c>
      <c r="L126" s="72">
        <f t="shared" si="20"/>
        <v>0</v>
      </c>
      <c r="M126" s="69">
        <f t="shared" si="21"/>
        <v>0</v>
      </c>
      <c r="N126" s="99">
        <f t="shared" si="22"/>
        <v>0</v>
      </c>
      <c r="O126" s="75">
        <f t="shared" si="23"/>
        <v>0</v>
      </c>
      <c r="P126" s="72">
        <f t="shared" si="24"/>
        <v>0</v>
      </c>
      <c r="Q126" s="69">
        <f t="shared" si="25"/>
        <v>0</v>
      </c>
      <c r="R126" s="99">
        <f t="shared" si="26"/>
        <v>0</v>
      </c>
      <c r="S126" s="75">
        <f t="shared" si="27"/>
        <v>0</v>
      </c>
      <c r="T126" s="72">
        <f t="shared" si="28"/>
        <v>0</v>
      </c>
      <c r="U126" s="69">
        <f t="shared" si="29"/>
        <v>0</v>
      </c>
      <c r="V126" s="99">
        <f t="shared" si="30"/>
        <v>0</v>
      </c>
      <c r="W126" s="75">
        <f t="shared" si="31"/>
        <v>0</v>
      </c>
      <c r="X126" s="72">
        <f t="shared" si="32"/>
        <v>0</v>
      </c>
      <c r="Y126" s="69">
        <f t="shared" si="33"/>
        <v>0</v>
      </c>
      <c r="Z126" s="99">
        <f t="shared" si="34"/>
        <v>0</v>
      </c>
      <c r="AA126" s="5">
        <f t="shared" si="35"/>
        <v>0</v>
      </c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72">
        <f t="shared" si="18"/>
        <v>0</v>
      </c>
      <c r="I127" s="14"/>
      <c r="J127" s="94"/>
      <c r="K127" s="75">
        <f t="shared" si="19"/>
        <v>0</v>
      </c>
      <c r="L127" s="72">
        <f t="shared" si="20"/>
        <v>0</v>
      </c>
      <c r="M127" s="69">
        <f t="shared" si="21"/>
        <v>0</v>
      </c>
      <c r="N127" s="99">
        <f t="shared" si="22"/>
        <v>0</v>
      </c>
      <c r="O127" s="75">
        <f t="shared" si="23"/>
        <v>0</v>
      </c>
      <c r="P127" s="72">
        <f t="shared" si="24"/>
        <v>0</v>
      </c>
      <c r="Q127" s="69">
        <f t="shared" si="25"/>
        <v>0</v>
      </c>
      <c r="R127" s="99">
        <f t="shared" si="26"/>
        <v>0</v>
      </c>
      <c r="S127" s="75">
        <f t="shared" si="27"/>
        <v>0</v>
      </c>
      <c r="T127" s="72">
        <f t="shared" si="28"/>
        <v>0</v>
      </c>
      <c r="U127" s="69">
        <f t="shared" si="29"/>
        <v>0</v>
      </c>
      <c r="V127" s="99">
        <f t="shared" si="30"/>
        <v>0</v>
      </c>
      <c r="W127" s="75">
        <f t="shared" si="31"/>
        <v>0</v>
      </c>
      <c r="X127" s="72">
        <f t="shared" si="32"/>
        <v>0</v>
      </c>
      <c r="Y127" s="69">
        <f t="shared" si="33"/>
        <v>0</v>
      </c>
      <c r="Z127" s="99">
        <f t="shared" si="34"/>
        <v>0</v>
      </c>
      <c r="AA127" s="5">
        <f t="shared" si="35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72">
        <f t="shared" si="18"/>
        <v>7.7007700770076501E-2</v>
      </c>
      <c r="I128" s="14">
        <v>820172.65549734735</v>
      </c>
      <c r="J128" s="94">
        <v>5.1338467180050999E-3</v>
      </c>
      <c r="K128" s="75">
        <f t="shared" si="19"/>
        <v>63159.610434338763</v>
      </c>
      <c r="L128" s="72">
        <f t="shared" si="20"/>
        <v>9.2409240924091793E-2</v>
      </c>
      <c r="M128" s="69">
        <f t="shared" si="21"/>
        <v>836576.10860729427</v>
      </c>
      <c r="N128" s="99">
        <f t="shared" si="22"/>
        <v>5.1338467180050999E-3</v>
      </c>
      <c r="O128" s="75">
        <f t="shared" si="23"/>
        <v>77307.363171630641</v>
      </c>
      <c r="P128" s="72">
        <f t="shared" si="24"/>
        <v>0.1078107810781071</v>
      </c>
      <c r="Q128" s="69">
        <f t="shared" si="25"/>
        <v>853307.63077944017</v>
      </c>
      <c r="R128" s="99">
        <f t="shared" si="26"/>
        <v>5.1338467180050999E-3</v>
      </c>
      <c r="S128" s="75">
        <f t="shared" si="27"/>
        <v>91995.762174240459</v>
      </c>
      <c r="T128" s="72">
        <f t="shared" si="28"/>
        <v>0.12834616795012749</v>
      </c>
      <c r="U128" s="69">
        <f t="shared" si="29"/>
        <v>870373.78339502902</v>
      </c>
      <c r="V128" s="99">
        <f t="shared" si="30"/>
        <v>5.1338467180050999E-3</v>
      </c>
      <c r="W128" s="75">
        <f t="shared" si="31"/>
        <v>111709.13978300628</v>
      </c>
      <c r="X128" s="72">
        <f t="shared" si="32"/>
        <v>0.154015401540153</v>
      </c>
      <c r="Y128" s="69">
        <f t="shared" si="33"/>
        <v>887781.25906292954</v>
      </c>
      <c r="Z128" s="99">
        <f t="shared" si="34"/>
        <v>5.1338467180050999E-3</v>
      </c>
      <c r="AA128" s="5">
        <f t="shared" si="35"/>
        <v>136731.98709439969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72">
        <f t="shared" si="18"/>
        <v>0</v>
      </c>
      <c r="I129" s="14"/>
      <c r="J129" s="94"/>
      <c r="K129" s="75">
        <f t="shared" si="19"/>
        <v>0</v>
      </c>
      <c r="L129" s="72">
        <f t="shared" si="20"/>
        <v>0</v>
      </c>
      <c r="M129" s="69">
        <f t="shared" si="21"/>
        <v>0</v>
      </c>
      <c r="N129" s="99">
        <f t="shared" si="22"/>
        <v>0</v>
      </c>
      <c r="O129" s="75">
        <f t="shared" si="23"/>
        <v>0</v>
      </c>
      <c r="P129" s="72">
        <f t="shared" si="24"/>
        <v>0</v>
      </c>
      <c r="Q129" s="69">
        <f t="shared" si="25"/>
        <v>0</v>
      </c>
      <c r="R129" s="99">
        <f t="shared" si="26"/>
        <v>0</v>
      </c>
      <c r="S129" s="75">
        <f t="shared" si="27"/>
        <v>0</v>
      </c>
      <c r="T129" s="72">
        <f t="shared" si="28"/>
        <v>0</v>
      </c>
      <c r="U129" s="69">
        <f t="shared" si="29"/>
        <v>0</v>
      </c>
      <c r="V129" s="99">
        <f t="shared" si="30"/>
        <v>0</v>
      </c>
      <c r="W129" s="75">
        <f t="shared" si="31"/>
        <v>0</v>
      </c>
      <c r="X129" s="72">
        <f t="shared" si="32"/>
        <v>0</v>
      </c>
      <c r="Y129" s="69">
        <f t="shared" si="33"/>
        <v>0</v>
      </c>
      <c r="Z129" s="99">
        <f t="shared" si="34"/>
        <v>0</v>
      </c>
      <c r="AA129" s="5">
        <f t="shared" si="35"/>
        <v>0</v>
      </c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72">
        <f t="shared" si="18"/>
        <v>0</v>
      </c>
      <c r="I130" s="14"/>
      <c r="J130" s="94"/>
      <c r="K130" s="75">
        <f t="shared" si="19"/>
        <v>0</v>
      </c>
      <c r="L130" s="72">
        <f t="shared" si="20"/>
        <v>0</v>
      </c>
      <c r="M130" s="69">
        <f t="shared" si="21"/>
        <v>0</v>
      </c>
      <c r="N130" s="99">
        <f t="shared" si="22"/>
        <v>0</v>
      </c>
      <c r="O130" s="75">
        <f t="shared" si="23"/>
        <v>0</v>
      </c>
      <c r="P130" s="72">
        <f t="shared" si="24"/>
        <v>0</v>
      </c>
      <c r="Q130" s="69">
        <f t="shared" si="25"/>
        <v>0</v>
      </c>
      <c r="R130" s="99">
        <f t="shared" si="26"/>
        <v>0</v>
      </c>
      <c r="S130" s="75">
        <f t="shared" si="27"/>
        <v>0</v>
      </c>
      <c r="T130" s="72">
        <f t="shared" si="28"/>
        <v>0</v>
      </c>
      <c r="U130" s="69">
        <f t="shared" si="29"/>
        <v>0</v>
      </c>
      <c r="V130" s="99">
        <f t="shared" si="30"/>
        <v>0</v>
      </c>
      <c r="W130" s="75">
        <f t="shared" si="31"/>
        <v>0</v>
      </c>
      <c r="X130" s="72">
        <f t="shared" si="32"/>
        <v>0</v>
      </c>
      <c r="Y130" s="69">
        <f t="shared" si="33"/>
        <v>0</v>
      </c>
      <c r="Z130" s="99">
        <f t="shared" si="34"/>
        <v>0</v>
      </c>
      <c r="AA130" s="5">
        <f t="shared" si="35"/>
        <v>0</v>
      </c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72">
        <f t="shared" si="18"/>
        <v>0</v>
      </c>
      <c r="I131" s="14"/>
      <c r="J131" s="94"/>
      <c r="K131" s="75">
        <f t="shared" si="19"/>
        <v>0</v>
      </c>
      <c r="L131" s="72">
        <f t="shared" si="20"/>
        <v>0</v>
      </c>
      <c r="M131" s="69">
        <f t="shared" si="21"/>
        <v>0</v>
      </c>
      <c r="N131" s="99">
        <f t="shared" si="22"/>
        <v>0</v>
      </c>
      <c r="O131" s="75">
        <f t="shared" si="23"/>
        <v>0</v>
      </c>
      <c r="P131" s="72">
        <f t="shared" si="24"/>
        <v>0</v>
      </c>
      <c r="Q131" s="69">
        <f t="shared" si="25"/>
        <v>0</v>
      </c>
      <c r="R131" s="99">
        <f t="shared" si="26"/>
        <v>0</v>
      </c>
      <c r="S131" s="75">
        <f t="shared" si="27"/>
        <v>0</v>
      </c>
      <c r="T131" s="72">
        <f t="shared" si="28"/>
        <v>0</v>
      </c>
      <c r="U131" s="69">
        <f t="shared" si="29"/>
        <v>0</v>
      </c>
      <c r="V131" s="99">
        <f t="shared" si="30"/>
        <v>0</v>
      </c>
      <c r="W131" s="75">
        <f t="shared" si="31"/>
        <v>0</v>
      </c>
      <c r="X131" s="72">
        <f t="shared" si="32"/>
        <v>0</v>
      </c>
      <c r="Y131" s="69">
        <f t="shared" si="33"/>
        <v>0</v>
      </c>
      <c r="Z131" s="99">
        <f t="shared" si="34"/>
        <v>0</v>
      </c>
      <c r="AA131" s="5">
        <f t="shared" si="35"/>
        <v>0</v>
      </c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72">
        <f t="shared" si="18"/>
        <v>0</v>
      </c>
      <c r="I132" s="14"/>
      <c r="J132" s="94"/>
      <c r="K132" s="75">
        <f t="shared" si="19"/>
        <v>0</v>
      </c>
      <c r="L132" s="72">
        <f t="shared" si="20"/>
        <v>0</v>
      </c>
      <c r="M132" s="69">
        <f t="shared" si="21"/>
        <v>0</v>
      </c>
      <c r="N132" s="99">
        <f t="shared" si="22"/>
        <v>0</v>
      </c>
      <c r="O132" s="75">
        <f t="shared" si="23"/>
        <v>0</v>
      </c>
      <c r="P132" s="72">
        <f t="shared" si="24"/>
        <v>0</v>
      </c>
      <c r="Q132" s="69">
        <f t="shared" si="25"/>
        <v>0</v>
      </c>
      <c r="R132" s="99">
        <f t="shared" si="26"/>
        <v>0</v>
      </c>
      <c r="S132" s="75">
        <f t="shared" si="27"/>
        <v>0</v>
      </c>
      <c r="T132" s="72">
        <f t="shared" si="28"/>
        <v>0</v>
      </c>
      <c r="U132" s="69">
        <f t="shared" si="29"/>
        <v>0</v>
      </c>
      <c r="V132" s="99">
        <f t="shared" si="30"/>
        <v>0</v>
      </c>
      <c r="W132" s="75">
        <f t="shared" si="31"/>
        <v>0</v>
      </c>
      <c r="X132" s="72">
        <f t="shared" si="32"/>
        <v>0</v>
      </c>
      <c r="Y132" s="69">
        <f t="shared" si="33"/>
        <v>0</v>
      </c>
      <c r="Z132" s="99">
        <f t="shared" si="34"/>
        <v>0</v>
      </c>
      <c r="AA132" s="5">
        <f t="shared" si="35"/>
        <v>0</v>
      </c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72">
        <f t="shared" si="18"/>
        <v>0</v>
      </c>
      <c r="I133" s="14"/>
      <c r="J133" s="94"/>
      <c r="K133" s="75">
        <f t="shared" si="19"/>
        <v>0</v>
      </c>
      <c r="L133" s="72">
        <f t="shared" si="20"/>
        <v>0</v>
      </c>
      <c r="M133" s="69">
        <f t="shared" si="21"/>
        <v>0</v>
      </c>
      <c r="N133" s="99">
        <f t="shared" si="22"/>
        <v>0</v>
      </c>
      <c r="O133" s="75">
        <f t="shared" si="23"/>
        <v>0</v>
      </c>
      <c r="P133" s="72">
        <f t="shared" si="24"/>
        <v>0</v>
      </c>
      <c r="Q133" s="69">
        <f t="shared" si="25"/>
        <v>0</v>
      </c>
      <c r="R133" s="99">
        <f t="shared" si="26"/>
        <v>0</v>
      </c>
      <c r="S133" s="75">
        <f t="shared" si="27"/>
        <v>0</v>
      </c>
      <c r="T133" s="72">
        <f t="shared" si="28"/>
        <v>0</v>
      </c>
      <c r="U133" s="69">
        <f t="shared" si="29"/>
        <v>0</v>
      </c>
      <c r="V133" s="99">
        <f t="shared" si="30"/>
        <v>0</v>
      </c>
      <c r="W133" s="75">
        <f t="shared" si="31"/>
        <v>0</v>
      </c>
      <c r="X133" s="72">
        <f t="shared" si="32"/>
        <v>0</v>
      </c>
      <c r="Y133" s="69">
        <f t="shared" si="33"/>
        <v>0</v>
      </c>
      <c r="Z133" s="99">
        <f t="shared" si="34"/>
        <v>0</v>
      </c>
      <c r="AA133" s="5">
        <f t="shared" si="35"/>
        <v>0</v>
      </c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72">
        <f t="shared" si="18"/>
        <v>0</v>
      </c>
      <c r="I134" s="14"/>
      <c r="J134" s="94"/>
      <c r="K134" s="75">
        <f t="shared" si="19"/>
        <v>0</v>
      </c>
      <c r="L134" s="72">
        <f t="shared" si="20"/>
        <v>0</v>
      </c>
      <c r="M134" s="69">
        <f t="shared" si="21"/>
        <v>0</v>
      </c>
      <c r="N134" s="99">
        <f t="shared" si="22"/>
        <v>0</v>
      </c>
      <c r="O134" s="75">
        <f t="shared" si="23"/>
        <v>0</v>
      </c>
      <c r="P134" s="72">
        <f t="shared" si="24"/>
        <v>0</v>
      </c>
      <c r="Q134" s="69">
        <f t="shared" si="25"/>
        <v>0</v>
      </c>
      <c r="R134" s="99">
        <f t="shared" si="26"/>
        <v>0</v>
      </c>
      <c r="S134" s="75">
        <f t="shared" si="27"/>
        <v>0</v>
      </c>
      <c r="T134" s="72">
        <f t="shared" si="28"/>
        <v>0</v>
      </c>
      <c r="U134" s="69">
        <f t="shared" si="29"/>
        <v>0</v>
      </c>
      <c r="V134" s="99">
        <f t="shared" si="30"/>
        <v>0</v>
      </c>
      <c r="W134" s="75">
        <f t="shared" si="31"/>
        <v>0</v>
      </c>
      <c r="X134" s="72">
        <f t="shared" si="32"/>
        <v>0</v>
      </c>
      <c r="Y134" s="69">
        <f t="shared" si="33"/>
        <v>0</v>
      </c>
      <c r="Z134" s="99">
        <f t="shared" si="34"/>
        <v>0</v>
      </c>
      <c r="AA134" s="5">
        <f t="shared" si="35"/>
        <v>0</v>
      </c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72">
        <f t="shared" si="18"/>
        <v>0</v>
      </c>
      <c r="I135" s="14"/>
      <c r="J135" s="94"/>
      <c r="K135" s="75">
        <f t="shared" si="19"/>
        <v>0</v>
      </c>
      <c r="L135" s="72">
        <f t="shared" si="20"/>
        <v>0</v>
      </c>
      <c r="M135" s="69">
        <f t="shared" si="21"/>
        <v>0</v>
      </c>
      <c r="N135" s="99">
        <f t="shared" si="22"/>
        <v>0</v>
      </c>
      <c r="O135" s="75">
        <f t="shared" si="23"/>
        <v>0</v>
      </c>
      <c r="P135" s="72">
        <f t="shared" si="24"/>
        <v>0</v>
      </c>
      <c r="Q135" s="69">
        <f t="shared" si="25"/>
        <v>0</v>
      </c>
      <c r="R135" s="99">
        <f t="shared" si="26"/>
        <v>0</v>
      </c>
      <c r="S135" s="75">
        <f t="shared" si="27"/>
        <v>0</v>
      </c>
      <c r="T135" s="72">
        <f t="shared" si="28"/>
        <v>0</v>
      </c>
      <c r="U135" s="69">
        <f t="shared" si="29"/>
        <v>0</v>
      </c>
      <c r="V135" s="99">
        <f t="shared" si="30"/>
        <v>0</v>
      </c>
      <c r="W135" s="75">
        <f t="shared" si="31"/>
        <v>0</v>
      </c>
      <c r="X135" s="72">
        <f t="shared" si="32"/>
        <v>0</v>
      </c>
      <c r="Y135" s="69">
        <f t="shared" si="33"/>
        <v>0</v>
      </c>
      <c r="Z135" s="99">
        <f t="shared" si="34"/>
        <v>0</v>
      </c>
      <c r="AA135" s="5">
        <f t="shared" si="35"/>
        <v>0</v>
      </c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72">
        <f t="shared" si="18"/>
        <v>0</v>
      </c>
      <c r="I136" s="14"/>
      <c r="J136" s="94"/>
      <c r="K136" s="75">
        <f t="shared" si="19"/>
        <v>0</v>
      </c>
      <c r="L136" s="72">
        <f t="shared" si="20"/>
        <v>0</v>
      </c>
      <c r="M136" s="69">
        <f t="shared" si="21"/>
        <v>0</v>
      </c>
      <c r="N136" s="99">
        <f t="shared" si="22"/>
        <v>0</v>
      </c>
      <c r="O136" s="75">
        <f t="shared" si="23"/>
        <v>0</v>
      </c>
      <c r="P136" s="72">
        <f t="shared" si="24"/>
        <v>0</v>
      </c>
      <c r="Q136" s="69">
        <f t="shared" si="25"/>
        <v>0</v>
      </c>
      <c r="R136" s="99">
        <f t="shared" si="26"/>
        <v>0</v>
      </c>
      <c r="S136" s="75">
        <f t="shared" si="27"/>
        <v>0</v>
      </c>
      <c r="T136" s="72">
        <f t="shared" si="28"/>
        <v>0</v>
      </c>
      <c r="U136" s="69">
        <f t="shared" si="29"/>
        <v>0</v>
      </c>
      <c r="V136" s="99">
        <f t="shared" si="30"/>
        <v>0</v>
      </c>
      <c r="W136" s="75">
        <f t="shared" si="31"/>
        <v>0</v>
      </c>
      <c r="X136" s="72">
        <f t="shared" si="32"/>
        <v>0</v>
      </c>
      <c r="Y136" s="69">
        <f t="shared" si="33"/>
        <v>0</v>
      </c>
      <c r="Z136" s="99">
        <f t="shared" si="34"/>
        <v>0</v>
      </c>
      <c r="AA136" s="5">
        <f t="shared" si="35"/>
        <v>0</v>
      </c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72">
        <f t="shared" si="18"/>
        <v>0</v>
      </c>
      <c r="I137" s="14"/>
      <c r="J137" s="94"/>
      <c r="K137" s="75">
        <f t="shared" si="19"/>
        <v>0</v>
      </c>
      <c r="L137" s="72">
        <f t="shared" si="20"/>
        <v>0</v>
      </c>
      <c r="M137" s="69">
        <f t="shared" si="21"/>
        <v>0</v>
      </c>
      <c r="N137" s="99">
        <f t="shared" si="22"/>
        <v>0</v>
      </c>
      <c r="O137" s="75">
        <f t="shared" si="23"/>
        <v>0</v>
      </c>
      <c r="P137" s="72">
        <f t="shared" si="24"/>
        <v>0</v>
      </c>
      <c r="Q137" s="69">
        <f t="shared" si="25"/>
        <v>0</v>
      </c>
      <c r="R137" s="99">
        <f t="shared" si="26"/>
        <v>0</v>
      </c>
      <c r="S137" s="75">
        <f t="shared" si="27"/>
        <v>0</v>
      </c>
      <c r="T137" s="72">
        <f t="shared" si="28"/>
        <v>0</v>
      </c>
      <c r="U137" s="69">
        <f t="shared" si="29"/>
        <v>0</v>
      </c>
      <c r="V137" s="99">
        <f t="shared" si="30"/>
        <v>0</v>
      </c>
      <c r="W137" s="75">
        <f t="shared" si="31"/>
        <v>0</v>
      </c>
      <c r="X137" s="72">
        <f t="shared" si="32"/>
        <v>0</v>
      </c>
      <c r="Y137" s="69">
        <f t="shared" si="33"/>
        <v>0</v>
      </c>
      <c r="Z137" s="99">
        <f t="shared" si="34"/>
        <v>0</v>
      </c>
      <c r="AA137" s="5">
        <f t="shared" si="35"/>
        <v>0</v>
      </c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72">
        <f t="shared" si="18"/>
        <v>0</v>
      </c>
      <c r="I138" s="14"/>
      <c r="J138" s="94"/>
      <c r="K138" s="75">
        <f t="shared" si="19"/>
        <v>0</v>
      </c>
      <c r="L138" s="72">
        <f t="shared" si="20"/>
        <v>0</v>
      </c>
      <c r="M138" s="69">
        <f t="shared" si="21"/>
        <v>0</v>
      </c>
      <c r="N138" s="99">
        <f t="shared" si="22"/>
        <v>0</v>
      </c>
      <c r="O138" s="75">
        <f t="shared" si="23"/>
        <v>0</v>
      </c>
      <c r="P138" s="72">
        <f t="shared" si="24"/>
        <v>0</v>
      </c>
      <c r="Q138" s="69">
        <f t="shared" si="25"/>
        <v>0</v>
      </c>
      <c r="R138" s="99">
        <f t="shared" si="26"/>
        <v>0</v>
      </c>
      <c r="S138" s="75">
        <f t="shared" si="27"/>
        <v>0</v>
      </c>
      <c r="T138" s="72">
        <f t="shared" si="28"/>
        <v>0</v>
      </c>
      <c r="U138" s="69">
        <f t="shared" si="29"/>
        <v>0</v>
      </c>
      <c r="V138" s="99">
        <f t="shared" si="30"/>
        <v>0</v>
      </c>
      <c r="W138" s="75">
        <f t="shared" si="31"/>
        <v>0</v>
      </c>
      <c r="X138" s="72">
        <f t="shared" si="32"/>
        <v>0</v>
      </c>
      <c r="Y138" s="69">
        <f t="shared" si="33"/>
        <v>0</v>
      </c>
      <c r="Z138" s="99">
        <f t="shared" si="34"/>
        <v>0</v>
      </c>
      <c r="AA138" s="5">
        <f t="shared" si="35"/>
        <v>0</v>
      </c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72">
        <f t="shared" si="18"/>
        <v>0</v>
      </c>
      <c r="I139" s="14"/>
      <c r="J139" s="94"/>
      <c r="K139" s="75">
        <f t="shared" si="19"/>
        <v>0</v>
      </c>
      <c r="L139" s="72">
        <f t="shared" si="20"/>
        <v>0</v>
      </c>
      <c r="M139" s="69">
        <f t="shared" si="21"/>
        <v>0</v>
      </c>
      <c r="N139" s="99">
        <f t="shared" si="22"/>
        <v>0</v>
      </c>
      <c r="O139" s="75">
        <f t="shared" si="23"/>
        <v>0</v>
      </c>
      <c r="P139" s="72">
        <f t="shared" si="24"/>
        <v>0</v>
      </c>
      <c r="Q139" s="69">
        <f t="shared" si="25"/>
        <v>0</v>
      </c>
      <c r="R139" s="99">
        <f t="shared" si="26"/>
        <v>0</v>
      </c>
      <c r="S139" s="75">
        <f t="shared" si="27"/>
        <v>0</v>
      </c>
      <c r="T139" s="72">
        <f t="shared" si="28"/>
        <v>0</v>
      </c>
      <c r="U139" s="69">
        <f t="shared" si="29"/>
        <v>0</v>
      </c>
      <c r="V139" s="99">
        <f t="shared" si="30"/>
        <v>0</v>
      </c>
      <c r="W139" s="75">
        <f t="shared" si="31"/>
        <v>0</v>
      </c>
      <c r="X139" s="72">
        <f t="shared" si="32"/>
        <v>0</v>
      </c>
      <c r="Y139" s="69">
        <f t="shared" si="33"/>
        <v>0</v>
      </c>
      <c r="Z139" s="99">
        <f t="shared" si="34"/>
        <v>0</v>
      </c>
      <c r="AA139" s="5">
        <f t="shared" si="35"/>
        <v>0</v>
      </c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72">
        <f t="shared" si="18"/>
        <v>0</v>
      </c>
      <c r="I140" s="14"/>
      <c r="J140" s="94"/>
      <c r="K140" s="75">
        <f t="shared" si="19"/>
        <v>0</v>
      </c>
      <c r="L140" s="72">
        <f t="shared" si="20"/>
        <v>0</v>
      </c>
      <c r="M140" s="69">
        <f t="shared" si="21"/>
        <v>0</v>
      </c>
      <c r="N140" s="99">
        <f t="shared" si="22"/>
        <v>0</v>
      </c>
      <c r="O140" s="75">
        <f t="shared" si="23"/>
        <v>0</v>
      </c>
      <c r="P140" s="72">
        <f t="shared" si="24"/>
        <v>0</v>
      </c>
      <c r="Q140" s="69">
        <f t="shared" si="25"/>
        <v>0</v>
      </c>
      <c r="R140" s="99">
        <f t="shared" si="26"/>
        <v>0</v>
      </c>
      <c r="S140" s="75">
        <f t="shared" si="27"/>
        <v>0</v>
      </c>
      <c r="T140" s="72">
        <f t="shared" si="28"/>
        <v>0</v>
      </c>
      <c r="U140" s="69">
        <f t="shared" si="29"/>
        <v>0</v>
      </c>
      <c r="V140" s="99">
        <f t="shared" si="30"/>
        <v>0</v>
      </c>
      <c r="W140" s="75">
        <f t="shared" si="31"/>
        <v>0</v>
      </c>
      <c r="X140" s="72">
        <f t="shared" si="32"/>
        <v>0</v>
      </c>
      <c r="Y140" s="69">
        <f t="shared" si="33"/>
        <v>0</v>
      </c>
      <c r="Z140" s="99">
        <f t="shared" si="34"/>
        <v>0</v>
      </c>
      <c r="AA140" s="5">
        <f t="shared" si="35"/>
        <v>0</v>
      </c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72">
        <f t="shared" si="18"/>
        <v>0</v>
      </c>
      <c r="I141" s="14"/>
      <c r="J141" s="94"/>
      <c r="K141" s="75">
        <f t="shared" si="19"/>
        <v>0</v>
      </c>
      <c r="L141" s="72">
        <f t="shared" si="20"/>
        <v>0</v>
      </c>
      <c r="M141" s="69">
        <f t="shared" si="21"/>
        <v>0</v>
      </c>
      <c r="N141" s="99">
        <f t="shared" si="22"/>
        <v>0</v>
      </c>
      <c r="O141" s="75">
        <f t="shared" si="23"/>
        <v>0</v>
      </c>
      <c r="P141" s="72">
        <f t="shared" si="24"/>
        <v>0</v>
      </c>
      <c r="Q141" s="69">
        <f t="shared" si="25"/>
        <v>0</v>
      </c>
      <c r="R141" s="99">
        <f t="shared" si="26"/>
        <v>0</v>
      </c>
      <c r="S141" s="75">
        <f t="shared" si="27"/>
        <v>0</v>
      </c>
      <c r="T141" s="72">
        <f t="shared" si="28"/>
        <v>0</v>
      </c>
      <c r="U141" s="69">
        <f t="shared" si="29"/>
        <v>0</v>
      </c>
      <c r="V141" s="99">
        <f t="shared" si="30"/>
        <v>0</v>
      </c>
      <c r="W141" s="75">
        <f t="shared" si="31"/>
        <v>0</v>
      </c>
      <c r="X141" s="72">
        <f t="shared" si="32"/>
        <v>0</v>
      </c>
      <c r="Y141" s="69">
        <f t="shared" si="33"/>
        <v>0</v>
      </c>
      <c r="Z141" s="99">
        <f t="shared" si="34"/>
        <v>0</v>
      </c>
      <c r="AA141" s="5">
        <f t="shared" si="35"/>
        <v>0</v>
      </c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72">
        <f t="shared" si="18"/>
        <v>0</v>
      </c>
      <c r="I142" s="14"/>
      <c r="J142" s="94"/>
      <c r="K142" s="75">
        <f t="shared" si="19"/>
        <v>0</v>
      </c>
      <c r="L142" s="72">
        <f t="shared" si="20"/>
        <v>0</v>
      </c>
      <c r="M142" s="69">
        <f t="shared" si="21"/>
        <v>0</v>
      </c>
      <c r="N142" s="99">
        <f t="shared" si="22"/>
        <v>0</v>
      </c>
      <c r="O142" s="75">
        <f t="shared" si="23"/>
        <v>0</v>
      </c>
      <c r="P142" s="72">
        <f t="shared" si="24"/>
        <v>0</v>
      </c>
      <c r="Q142" s="69">
        <f t="shared" si="25"/>
        <v>0</v>
      </c>
      <c r="R142" s="99">
        <f t="shared" si="26"/>
        <v>0</v>
      </c>
      <c r="S142" s="75">
        <f t="shared" si="27"/>
        <v>0</v>
      </c>
      <c r="T142" s="72">
        <f t="shared" si="28"/>
        <v>0</v>
      </c>
      <c r="U142" s="69">
        <f t="shared" si="29"/>
        <v>0</v>
      </c>
      <c r="V142" s="99">
        <f t="shared" si="30"/>
        <v>0</v>
      </c>
      <c r="W142" s="75">
        <f t="shared" si="31"/>
        <v>0</v>
      </c>
      <c r="X142" s="72">
        <f t="shared" si="32"/>
        <v>0</v>
      </c>
      <c r="Y142" s="69">
        <f t="shared" si="33"/>
        <v>0</v>
      </c>
      <c r="Z142" s="99">
        <f t="shared" si="34"/>
        <v>0</v>
      </c>
      <c r="AA142" s="5">
        <f t="shared" si="35"/>
        <v>0</v>
      </c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72">
        <f t="shared" ref="H143:H198" si="36">J143*$H$11</f>
        <v>0</v>
      </c>
      <c r="I143" s="14"/>
      <c r="J143" s="94"/>
      <c r="K143" s="75">
        <f t="shared" ref="K143:K198" si="37">H143*I143</f>
        <v>0</v>
      </c>
      <c r="L143" s="72">
        <f t="shared" ref="L143:L198" si="38">N143*$L$11</f>
        <v>0</v>
      </c>
      <c r="M143" s="69">
        <f t="shared" ref="M143:M198" si="39">I143*2%+I143</f>
        <v>0</v>
      </c>
      <c r="N143" s="99">
        <f t="shared" ref="N143:N198" si="40">J143</f>
        <v>0</v>
      </c>
      <c r="O143" s="75">
        <f t="shared" ref="O143:O198" si="41">L143*M143</f>
        <v>0</v>
      </c>
      <c r="P143" s="72">
        <f t="shared" ref="P143:P198" si="42">R143*$P$11</f>
        <v>0</v>
      </c>
      <c r="Q143" s="69">
        <f t="shared" ref="Q143:Q198" si="43">M143*2%+M143</f>
        <v>0</v>
      </c>
      <c r="R143" s="99">
        <f t="shared" ref="R143:R198" si="44">N143</f>
        <v>0</v>
      </c>
      <c r="S143" s="75">
        <f t="shared" ref="S143:S198" si="45">P143*Q143</f>
        <v>0</v>
      </c>
      <c r="T143" s="72">
        <f t="shared" ref="T143:T198" si="46">V143*$T$11</f>
        <v>0</v>
      </c>
      <c r="U143" s="69">
        <f t="shared" ref="U143:U198" si="47">Q143*2%+Q143</f>
        <v>0</v>
      </c>
      <c r="V143" s="99">
        <f t="shared" ref="V143:V198" si="48">R143</f>
        <v>0</v>
      </c>
      <c r="W143" s="75">
        <f t="shared" ref="W143:W198" si="49">T143*U143</f>
        <v>0</v>
      </c>
      <c r="X143" s="72">
        <f t="shared" ref="X143:X198" si="50">Z143*$X$11</f>
        <v>0</v>
      </c>
      <c r="Y143" s="69">
        <f t="shared" ref="Y143:Y198" si="51">U143*2%+U143</f>
        <v>0</v>
      </c>
      <c r="Z143" s="99">
        <f t="shared" ref="Z143:Z198" si="52">V143</f>
        <v>0</v>
      </c>
      <c r="AA143" s="5">
        <f t="shared" ref="AA143:AA198" si="53">X143*Y143</f>
        <v>0</v>
      </c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72">
        <f t="shared" si="36"/>
        <v>0</v>
      </c>
      <c r="I144" s="14"/>
      <c r="J144" s="94"/>
      <c r="K144" s="75">
        <f t="shared" si="37"/>
        <v>0</v>
      </c>
      <c r="L144" s="72">
        <f t="shared" si="38"/>
        <v>0</v>
      </c>
      <c r="M144" s="69">
        <f t="shared" si="39"/>
        <v>0</v>
      </c>
      <c r="N144" s="99">
        <f t="shared" si="40"/>
        <v>0</v>
      </c>
      <c r="O144" s="75">
        <f t="shared" si="41"/>
        <v>0</v>
      </c>
      <c r="P144" s="72">
        <f t="shared" si="42"/>
        <v>0</v>
      </c>
      <c r="Q144" s="69">
        <f t="shared" si="43"/>
        <v>0</v>
      </c>
      <c r="R144" s="99">
        <f t="shared" si="44"/>
        <v>0</v>
      </c>
      <c r="S144" s="75">
        <f t="shared" si="45"/>
        <v>0</v>
      </c>
      <c r="T144" s="72">
        <f t="shared" si="46"/>
        <v>0</v>
      </c>
      <c r="U144" s="69">
        <f t="shared" si="47"/>
        <v>0</v>
      </c>
      <c r="V144" s="99">
        <f t="shared" si="48"/>
        <v>0</v>
      </c>
      <c r="W144" s="75">
        <f t="shared" si="49"/>
        <v>0</v>
      </c>
      <c r="X144" s="72">
        <f t="shared" si="50"/>
        <v>0</v>
      </c>
      <c r="Y144" s="69">
        <f t="shared" si="51"/>
        <v>0</v>
      </c>
      <c r="Z144" s="99">
        <f t="shared" si="52"/>
        <v>0</v>
      </c>
      <c r="AA144" s="5">
        <f t="shared" si="53"/>
        <v>0</v>
      </c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72">
        <f t="shared" si="36"/>
        <v>0</v>
      </c>
      <c r="I145" s="14"/>
      <c r="J145" s="94"/>
      <c r="K145" s="75">
        <f t="shared" si="37"/>
        <v>0</v>
      </c>
      <c r="L145" s="72">
        <f t="shared" si="38"/>
        <v>0</v>
      </c>
      <c r="M145" s="69">
        <f t="shared" si="39"/>
        <v>0</v>
      </c>
      <c r="N145" s="99">
        <f t="shared" si="40"/>
        <v>0</v>
      </c>
      <c r="O145" s="75">
        <f t="shared" si="41"/>
        <v>0</v>
      </c>
      <c r="P145" s="72">
        <f t="shared" si="42"/>
        <v>0</v>
      </c>
      <c r="Q145" s="69">
        <f t="shared" si="43"/>
        <v>0</v>
      </c>
      <c r="R145" s="99">
        <f t="shared" si="44"/>
        <v>0</v>
      </c>
      <c r="S145" s="75">
        <f t="shared" si="45"/>
        <v>0</v>
      </c>
      <c r="T145" s="72">
        <f t="shared" si="46"/>
        <v>0</v>
      </c>
      <c r="U145" s="69">
        <f t="shared" si="47"/>
        <v>0</v>
      </c>
      <c r="V145" s="99">
        <f t="shared" si="48"/>
        <v>0</v>
      </c>
      <c r="W145" s="75">
        <f t="shared" si="49"/>
        <v>0</v>
      </c>
      <c r="X145" s="72">
        <f t="shared" si="50"/>
        <v>0</v>
      </c>
      <c r="Y145" s="69">
        <f t="shared" si="51"/>
        <v>0</v>
      </c>
      <c r="Z145" s="99">
        <f t="shared" si="52"/>
        <v>0</v>
      </c>
      <c r="AA145" s="5">
        <f t="shared" si="53"/>
        <v>0</v>
      </c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72">
        <f t="shared" si="36"/>
        <v>0</v>
      </c>
      <c r="I146" s="14"/>
      <c r="J146" s="94"/>
      <c r="K146" s="75">
        <f t="shared" si="37"/>
        <v>0</v>
      </c>
      <c r="L146" s="72">
        <f t="shared" si="38"/>
        <v>0</v>
      </c>
      <c r="M146" s="69">
        <f t="shared" si="39"/>
        <v>0</v>
      </c>
      <c r="N146" s="99">
        <f t="shared" si="40"/>
        <v>0</v>
      </c>
      <c r="O146" s="75">
        <f t="shared" si="41"/>
        <v>0</v>
      </c>
      <c r="P146" s="72">
        <f t="shared" si="42"/>
        <v>0</v>
      </c>
      <c r="Q146" s="69">
        <f t="shared" si="43"/>
        <v>0</v>
      </c>
      <c r="R146" s="99">
        <f t="shared" si="44"/>
        <v>0</v>
      </c>
      <c r="S146" s="75">
        <f t="shared" si="45"/>
        <v>0</v>
      </c>
      <c r="T146" s="72">
        <f t="shared" si="46"/>
        <v>0</v>
      </c>
      <c r="U146" s="69">
        <f t="shared" si="47"/>
        <v>0</v>
      </c>
      <c r="V146" s="99">
        <f t="shared" si="48"/>
        <v>0</v>
      </c>
      <c r="W146" s="75">
        <f t="shared" si="49"/>
        <v>0</v>
      </c>
      <c r="X146" s="72">
        <f t="shared" si="50"/>
        <v>0</v>
      </c>
      <c r="Y146" s="69">
        <f t="shared" si="51"/>
        <v>0</v>
      </c>
      <c r="Z146" s="99">
        <f t="shared" si="52"/>
        <v>0</v>
      </c>
      <c r="AA146" s="5">
        <f t="shared" si="53"/>
        <v>0</v>
      </c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72">
        <f t="shared" si="36"/>
        <v>0</v>
      </c>
      <c r="I147" s="14"/>
      <c r="J147" s="94"/>
      <c r="K147" s="75">
        <f t="shared" si="37"/>
        <v>0</v>
      </c>
      <c r="L147" s="72">
        <f t="shared" si="38"/>
        <v>0</v>
      </c>
      <c r="M147" s="69">
        <f t="shared" si="39"/>
        <v>0</v>
      </c>
      <c r="N147" s="99">
        <f t="shared" si="40"/>
        <v>0</v>
      </c>
      <c r="O147" s="75">
        <f t="shared" si="41"/>
        <v>0</v>
      </c>
      <c r="P147" s="72">
        <f t="shared" si="42"/>
        <v>0</v>
      </c>
      <c r="Q147" s="69">
        <f t="shared" si="43"/>
        <v>0</v>
      </c>
      <c r="R147" s="99">
        <f t="shared" si="44"/>
        <v>0</v>
      </c>
      <c r="S147" s="75">
        <f t="shared" si="45"/>
        <v>0</v>
      </c>
      <c r="T147" s="72">
        <f t="shared" si="46"/>
        <v>0</v>
      </c>
      <c r="U147" s="69">
        <f t="shared" si="47"/>
        <v>0</v>
      </c>
      <c r="V147" s="99">
        <f t="shared" si="48"/>
        <v>0</v>
      </c>
      <c r="W147" s="75">
        <f t="shared" si="49"/>
        <v>0</v>
      </c>
      <c r="X147" s="72">
        <f t="shared" si="50"/>
        <v>0</v>
      </c>
      <c r="Y147" s="69">
        <f t="shared" si="51"/>
        <v>0</v>
      </c>
      <c r="Z147" s="99">
        <f t="shared" si="52"/>
        <v>0</v>
      </c>
      <c r="AA147" s="5">
        <f t="shared" si="53"/>
        <v>0</v>
      </c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72">
        <f t="shared" si="36"/>
        <v>0</v>
      </c>
      <c r="I148" s="14"/>
      <c r="J148" s="94"/>
      <c r="K148" s="75">
        <f t="shared" si="37"/>
        <v>0</v>
      </c>
      <c r="L148" s="72">
        <f t="shared" si="38"/>
        <v>0</v>
      </c>
      <c r="M148" s="69">
        <f t="shared" si="39"/>
        <v>0</v>
      </c>
      <c r="N148" s="99">
        <f t="shared" si="40"/>
        <v>0</v>
      </c>
      <c r="O148" s="75">
        <f t="shared" si="41"/>
        <v>0</v>
      </c>
      <c r="P148" s="72">
        <f t="shared" si="42"/>
        <v>0</v>
      </c>
      <c r="Q148" s="69">
        <f t="shared" si="43"/>
        <v>0</v>
      </c>
      <c r="R148" s="99">
        <f t="shared" si="44"/>
        <v>0</v>
      </c>
      <c r="S148" s="75">
        <f t="shared" si="45"/>
        <v>0</v>
      </c>
      <c r="T148" s="72">
        <f t="shared" si="46"/>
        <v>0</v>
      </c>
      <c r="U148" s="69">
        <f t="shared" si="47"/>
        <v>0</v>
      </c>
      <c r="V148" s="99">
        <f t="shared" si="48"/>
        <v>0</v>
      </c>
      <c r="W148" s="75">
        <f t="shared" si="49"/>
        <v>0</v>
      </c>
      <c r="X148" s="72">
        <f t="shared" si="50"/>
        <v>0</v>
      </c>
      <c r="Y148" s="69">
        <f t="shared" si="51"/>
        <v>0</v>
      </c>
      <c r="Z148" s="99">
        <f t="shared" si="52"/>
        <v>0</v>
      </c>
      <c r="AA148" s="5">
        <f t="shared" si="53"/>
        <v>0</v>
      </c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72">
        <f t="shared" si="36"/>
        <v>0</v>
      </c>
      <c r="I149" s="14"/>
      <c r="J149" s="94"/>
      <c r="K149" s="75">
        <f t="shared" si="37"/>
        <v>0</v>
      </c>
      <c r="L149" s="72">
        <f t="shared" si="38"/>
        <v>0</v>
      </c>
      <c r="M149" s="69">
        <f t="shared" si="39"/>
        <v>0</v>
      </c>
      <c r="N149" s="99">
        <f t="shared" si="40"/>
        <v>0</v>
      </c>
      <c r="O149" s="75">
        <f t="shared" si="41"/>
        <v>0</v>
      </c>
      <c r="P149" s="72">
        <f t="shared" si="42"/>
        <v>0</v>
      </c>
      <c r="Q149" s="69">
        <f t="shared" si="43"/>
        <v>0</v>
      </c>
      <c r="R149" s="99">
        <f t="shared" si="44"/>
        <v>0</v>
      </c>
      <c r="S149" s="75">
        <f t="shared" si="45"/>
        <v>0</v>
      </c>
      <c r="T149" s="72">
        <f t="shared" si="46"/>
        <v>0</v>
      </c>
      <c r="U149" s="69">
        <f t="shared" si="47"/>
        <v>0</v>
      </c>
      <c r="V149" s="99">
        <f t="shared" si="48"/>
        <v>0</v>
      </c>
      <c r="W149" s="75">
        <f t="shared" si="49"/>
        <v>0</v>
      </c>
      <c r="X149" s="72">
        <f t="shared" si="50"/>
        <v>0</v>
      </c>
      <c r="Y149" s="69">
        <f t="shared" si="51"/>
        <v>0</v>
      </c>
      <c r="Z149" s="99">
        <f t="shared" si="52"/>
        <v>0</v>
      </c>
      <c r="AA149" s="5">
        <f t="shared" si="53"/>
        <v>0</v>
      </c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72">
        <f t="shared" si="36"/>
        <v>0</v>
      </c>
      <c r="I150" s="14"/>
      <c r="J150" s="94"/>
      <c r="K150" s="75">
        <f t="shared" si="37"/>
        <v>0</v>
      </c>
      <c r="L150" s="72">
        <f t="shared" si="38"/>
        <v>0</v>
      </c>
      <c r="M150" s="69">
        <f t="shared" si="39"/>
        <v>0</v>
      </c>
      <c r="N150" s="99">
        <f t="shared" si="40"/>
        <v>0</v>
      </c>
      <c r="O150" s="75">
        <f t="shared" si="41"/>
        <v>0</v>
      </c>
      <c r="P150" s="72">
        <f t="shared" si="42"/>
        <v>0</v>
      </c>
      <c r="Q150" s="69">
        <f t="shared" si="43"/>
        <v>0</v>
      </c>
      <c r="R150" s="99">
        <f t="shared" si="44"/>
        <v>0</v>
      </c>
      <c r="S150" s="75">
        <f t="shared" si="45"/>
        <v>0</v>
      </c>
      <c r="T150" s="72">
        <f t="shared" si="46"/>
        <v>0</v>
      </c>
      <c r="U150" s="69">
        <f t="shared" si="47"/>
        <v>0</v>
      </c>
      <c r="V150" s="99">
        <f t="shared" si="48"/>
        <v>0</v>
      </c>
      <c r="W150" s="75">
        <f t="shared" si="49"/>
        <v>0</v>
      </c>
      <c r="X150" s="72">
        <f t="shared" si="50"/>
        <v>0</v>
      </c>
      <c r="Y150" s="69">
        <f t="shared" si="51"/>
        <v>0</v>
      </c>
      <c r="Z150" s="99">
        <f t="shared" si="52"/>
        <v>0</v>
      </c>
      <c r="AA150" s="5">
        <f t="shared" si="53"/>
        <v>0</v>
      </c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72">
        <f t="shared" si="36"/>
        <v>0</v>
      </c>
      <c r="I151" s="14"/>
      <c r="J151" s="94"/>
      <c r="K151" s="75">
        <f t="shared" si="37"/>
        <v>0</v>
      </c>
      <c r="L151" s="72">
        <f t="shared" si="38"/>
        <v>0</v>
      </c>
      <c r="M151" s="69">
        <f t="shared" si="39"/>
        <v>0</v>
      </c>
      <c r="N151" s="99">
        <f t="shared" si="40"/>
        <v>0</v>
      </c>
      <c r="O151" s="75">
        <f t="shared" si="41"/>
        <v>0</v>
      </c>
      <c r="P151" s="72">
        <f t="shared" si="42"/>
        <v>0</v>
      </c>
      <c r="Q151" s="69">
        <f t="shared" si="43"/>
        <v>0</v>
      </c>
      <c r="R151" s="99">
        <f t="shared" si="44"/>
        <v>0</v>
      </c>
      <c r="S151" s="75">
        <f t="shared" si="45"/>
        <v>0</v>
      </c>
      <c r="T151" s="72">
        <f t="shared" si="46"/>
        <v>0</v>
      </c>
      <c r="U151" s="69">
        <f t="shared" si="47"/>
        <v>0</v>
      </c>
      <c r="V151" s="99">
        <f t="shared" si="48"/>
        <v>0</v>
      </c>
      <c r="W151" s="75">
        <f t="shared" si="49"/>
        <v>0</v>
      </c>
      <c r="X151" s="72">
        <f t="shared" si="50"/>
        <v>0</v>
      </c>
      <c r="Y151" s="69">
        <f t="shared" si="51"/>
        <v>0</v>
      </c>
      <c r="Z151" s="99">
        <f t="shared" si="52"/>
        <v>0</v>
      </c>
      <c r="AA151" s="5">
        <f t="shared" si="53"/>
        <v>0</v>
      </c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72">
        <f t="shared" si="36"/>
        <v>0</v>
      </c>
      <c r="I152" s="14"/>
      <c r="J152" s="94"/>
      <c r="K152" s="75">
        <f t="shared" si="37"/>
        <v>0</v>
      </c>
      <c r="L152" s="72">
        <f t="shared" si="38"/>
        <v>0</v>
      </c>
      <c r="M152" s="69">
        <f t="shared" si="39"/>
        <v>0</v>
      </c>
      <c r="N152" s="99">
        <f t="shared" si="40"/>
        <v>0</v>
      </c>
      <c r="O152" s="75">
        <f t="shared" si="41"/>
        <v>0</v>
      </c>
      <c r="P152" s="72">
        <f t="shared" si="42"/>
        <v>0</v>
      </c>
      <c r="Q152" s="69">
        <f t="shared" si="43"/>
        <v>0</v>
      </c>
      <c r="R152" s="99">
        <f t="shared" si="44"/>
        <v>0</v>
      </c>
      <c r="S152" s="75">
        <f t="shared" si="45"/>
        <v>0</v>
      </c>
      <c r="T152" s="72">
        <f t="shared" si="46"/>
        <v>0</v>
      </c>
      <c r="U152" s="69">
        <f t="shared" si="47"/>
        <v>0</v>
      </c>
      <c r="V152" s="99">
        <f t="shared" si="48"/>
        <v>0</v>
      </c>
      <c r="W152" s="75">
        <f t="shared" si="49"/>
        <v>0</v>
      </c>
      <c r="X152" s="72">
        <f t="shared" si="50"/>
        <v>0</v>
      </c>
      <c r="Y152" s="69">
        <f t="shared" si="51"/>
        <v>0</v>
      </c>
      <c r="Z152" s="99">
        <f t="shared" si="52"/>
        <v>0</v>
      </c>
      <c r="AA152" s="5">
        <f t="shared" si="53"/>
        <v>0</v>
      </c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72">
        <f t="shared" si="36"/>
        <v>0</v>
      </c>
      <c r="I153" s="14"/>
      <c r="J153" s="94"/>
      <c r="K153" s="75">
        <f t="shared" si="37"/>
        <v>0</v>
      </c>
      <c r="L153" s="72">
        <f t="shared" si="38"/>
        <v>0</v>
      </c>
      <c r="M153" s="69">
        <f t="shared" si="39"/>
        <v>0</v>
      </c>
      <c r="N153" s="99">
        <f t="shared" si="40"/>
        <v>0</v>
      </c>
      <c r="O153" s="75">
        <f t="shared" si="41"/>
        <v>0</v>
      </c>
      <c r="P153" s="72">
        <f t="shared" si="42"/>
        <v>0</v>
      </c>
      <c r="Q153" s="69">
        <f t="shared" si="43"/>
        <v>0</v>
      </c>
      <c r="R153" s="99">
        <f t="shared" si="44"/>
        <v>0</v>
      </c>
      <c r="S153" s="75">
        <f t="shared" si="45"/>
        <v>0</v>
      </c>
      <c r="T153" s="72">
        <f t="shared" si="46"/>
        <v>0</v>
      </c>
      <c r="U153" s="69">
        <f t="shared" si="47"/>
        <v>0</v>
      </c>
      <c r="V153" s="99">
        <f t="shared" si="48"/>
        <v>0</v>
      </c>
      <c r="W153" s="75">
        <f t="shared" si="49"/>
        <v>0</v>
      </c>
      <c r="X153" s="72">
        <f t="shared" si="50"/>
        <v>0</v>
      </c>
      <c r="Y153" s="69">
        <f t="shared" si="51"/>
        <v>0</v>
      </c>
      <c r="Z153" s="99">
        <f t="shared" si="52"/>
        <v>0</v>
      </c>
      <c r="AA153" s="5">
        <f t="shared" si="53"/>
        <v>0</v>
      </c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72">
        <f t="shared" si="36"/>
        <v>0</v>
      </c>
      <c r="I154" s="14"/>
      <c r="J154" s="94"/>
      <c r="K154" s="75">
        <f t="shared" si="37"/>
        <v>0</v>
      </c>
      <c r="L154" s="72">
        <f t="shared" si="38"/>
        <v>0</v>
      </c>
      <c r="M154" s="69">
        <f t="shared" si="39"/>
        <v>0</v>
      </c>
      <c r="N154" s="99">
        <f t="shared" si="40"/>
        <v>0</v>
      </c>
      <c r="O154" s="75">
        <f t="shared" si="41"/>
        <v>0</v>
      </c>
      <c r="P154" s="72">
        <f t="shared" si="42"/>
        <v>0</v>
      </c>
      <c r="Q154" s="69">
        <f t="shared" si="43"/>
        <v>0</v>
      </c>
      <c r="R154" s="99">
        <f t="shared" si="44"/>
        <v>0</v>
      </c>
      <c r="S154" s="75">
        <f t="shared" si="45"/>
        <v>0</v>
      </c>
      <c r="T154" s="72">
        <f t="shared" si="46"/>
        <v>0</v>
      </c>
      <c r="U154" s="69">
        <f t="shared" si="47"/>
        <v>0</v>
      </c>
      <c r="V154" s="99">
        <f t="shared" si="48"/>
        <v>0</v>
      </c>
      <c r="W154" s="75">
        <f t="shared" si="49"/>
        <v>0</v>
      </c>
      <c r="X154" s="72">
        <f t="shared" si="50"/>
        <v>0</v>
      </c>
      <c r="Y154" s="69">
        <f t="shared" si="51"/>
        <v>0</v>
      </c>
      <c r="Z154" s="99">
        <f t="shared" si="52"/>
        <v>0</v>
      </c>
      <c r="AA154" s="5">
        <f t="shared" si="53"/>
        <v>0</v>
      </c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72">
        <f t="shared" si="36"/>
        <v>0</v>
      </c>
      <c r="I155" s="14"/>
      <c r="J155" s="94"/>
      <c r="K155" s="75">
        <f t="shared" si="37"/>
        <v>0</v>
      </c>
      <c r="L155" s="72">
        <f t="shared" si="38"/>
        <v>0</v>
      </c>
      <c r="M155" s="69">
        <f t="shared" si="39"/>
        <v>0</v>
      </c>
      <c r="N155" s="99">
        <f t="shared" si="40"/>
        <v>0</v>
      </c>
      <c r="O155" s="75">
        <f t="shared" si="41"/>
        <v>0</v>
      </c>
      <c r="P155" s="72">
        <f t="shared" si="42"/>
        <v>0</v>
      </c>
      <c r="Q155" s="69">
        <f t="shared" si="43"/>
        <v>0</v>
      </c>
      <c r="R155" s="99">
        <f t="shared" si="44"/>
        <v>0</v>
      </c>
      <c r="S155" s="75">
        <f t="shared" si="45"/>
        <v>0</v>
      </c>
      <c r="T155" s="72">
        <f t="shared" si="46"/>
        <v>0</v>
      </c>
      <c r="U155" s="69">
        <f t="shared" si="47"/>
        <v>0</v>
      </c>
      <c r="V155" s="99">
        <f t="shared" si="48"/>
        <v>0</v>
      </c>
      <c r="W155" s="75">
        <f t="shared" si="49"/>
        <v>0</v>
      </c>
      <c r="X155" s="72">
        <f t="shared" si="50"/>
        <v>0</v>
      </c>
      <c r="Y155" s="69">
        <f t="shared" si="51"/>
        <v>0</v>
      </c>
      <c r="Z155" s="99">
        <f t="shared" si="52"/>
        <v>0</v>
      </c>
      <c r="AA155" s="5">
        <f t="shared" si="53"/>
        <v>0</v>
      </c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72">
        <f t="shared" si="36"/>
        <v>0</v>
      </c>
      <c r="I156" s="14"/>
      <c r="J156" s="94"/>
      <c r="K156" s="75">
        <f t="shared" si="37"/>
        <v>0</v>
      </c>
      <c r="L156" s="72">
        <f t="shared" si="38"/>
        <v>0</v>
      </c>
      <c r="M156" s="69">
        <f t="shared" si="39"/>
        <v>0</v>
      </c>
      <c r="N156" s="99">
        <f t="shared" si="40"/>
        <v>0</v>
      </c>
      <c r="O156" s="75">
        <f t="shared" si="41"/>
        <v>0</v>
      </c>
      <c r="P156" s="72">
        <f t="shared" si="42"/>
        <v>0</v>
      </c>
      <c r="Q156" s="69">
        <f t="shared" si="43"/>
        <v>0</v>
      </c>
      <c r="R156" s="99">
        <f t="shared" si="44"/>
        <v>0</v>
      </c>
      <c r="S156" s="75">
        <f t="shared" si="45"/>
        <v>0</v>
      </c>
      <c r="T156" s="72">
        <f t="shared" si="46"/>
        <v>0</v>
      </c>
      <c r="U156" s="69">
        <f t="shared" si="47"/>
        <v>0</v>
      </c>
      <c r="V156" s="99">
        <f t="shared" si="48"/>
        <v>0</v>
      </c>
      <c r="W156" s="75">
        <f t="shared" si="49"/>
        <v>0</v>
      </c>
      <c r="X156" s="72">
        <f t="shared" si="50"/>
        <v>0</v>
      </c>
      <c r="Y156" s="69">
        <f t="shared" si="51"/>
        <v>0</v>
      </c>
      <c r="Z156" s="99">
        <f t="shared" si="52"/>
        <v>0</v>
      </c>
      <c r="AA156" s="5">
        <f t="shared" si="53"/>
        <v>0</v>
      </c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72">
        <f t="shared" si="36"/>
        <v>0</v>
      </c>
      <c r="I157" s="14"/>
      <c r="J157" s="94"/>
      <c r="K157" s="75">
        <f t="shared" si="37"/>
        <v>0</v>
      </c>
      <c r="L157" s="72">
        <f t="shared" si="38"/>
        <v>0</v>
      </c>
      <c r="M157" s="69">
        <f t="shared" si="39"/>
        <v>0</v>
      </c>
      <c r="N157" s="99">
        <f t="shared" si="40"/>
        <v>0</v>
      </c>
      <c r="O157" s="75">
        <f t="shared" si="41"/>
        <v>0</v>
      </c>
      <c r="P157" s="72">
        <f t="shared" si="42"/>
        <v>0</v>
      </c>
      <c r="Q157" s="69">
        <f t="shared" si="43"/>
        <v>0</v>
      </c>
      <c r="R157" s="99">
        <f t="shared" si="44"/>
        <v>0</v>
      </c>
      <c r="S157" s="75">
        <f t="shared" si="45"/>
        <v>0</v>
      </c>
      <c r="T157" s="72">
        <f t="shared" si="46"/>
        <v>0</v>
      </c>
      <c r="U157" s="69">
        <f t="shared" si="47"/>
        <v>0</v>
      </c>
      <c r="V157" s="99">
        <f t="shared" si="48"/>
        <v>0</v>
      </c>
      <c r="W157" s="75">
        <f t="shared" si="49"/>
        <v>0</v>
      </c>
      <c r="X157" s="72">
        <f t="shared" si="50"/>
        <v>0</v>
      </c>
      <c r="Y157" s="69">
        <f t="shared" si="51"/>
        <v>0</v>
      </c>
      <c r="Z157" s="99">
        <f t="shared" si="52"/>
        <v>0</v>
      </c>
      <c r="AA157" s="5">
        <f t="shared" si="53"/>
        <v>0</v>
      </c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72">
        <f t="shared" si="36"/>
        <v>0</v>
      </c>
      <c r="I158" s="14"/>
      <c r="J158" s="94"/>
      <c r="K158" s="75">
        <f t="shared" si="37"/>
        <v>0</v>
      </c>
      <c r="L158" s="72">
        <f t="shared" si="38"/>
        <v>0</v>
      </c>
      <c r="M158" s="69">
        <f t="shared" si="39"/>
        <v>0</v>
      </c>
      <c r="N158" s="99">
        <f t="shared" si="40"/>
        <v>0</v>
      </c>
      <c r="O158" s="75">
        <f t="shared" si="41"/>
        <v>0</v>
      </c>
      <c r="P158" s="72">
        <f t="shared" si="42"/>
        <v>0</v>
      </c>
      <c r="Q158" s="69">
        <f t="shared" si="43"/>
        <v>0</v>
      </c>
      <c r="R158" s="99">
        <f t="shared" si="44"/>
        <v>0</v>
      </c>
      <c r="S158" s="75">
        <f t="shared" si="45"/>
        <v>0</v>
      </c>
      <c r="T158" s="72">
        <f t="shared" si="46"/>
        <v>0</v>
      </c>
      <c r="U158" s="69">
        <f t="shared" si="47"/>
        <v>0</v>
      </c>
      <c r="V158" s="99">
        <f t="shared" si="48"/>
        <v>0</v>
      </c>
      <c r="W158" s="75">
        <f t="shared" si="49"/>
        <v>0</v>
      </c>
      <c r="X158" s="72">
        <f t="shared" si="50"/>
        <v>0</v>
      </c>
      <c r="Y158" s="69">
        <f t="shared" si="51"/>
        <v>0</v>
      </c>
      <c r="Z158" s="99">
        <f t="shared" si="52"/>
        <v>0</v>
      </c>
      <c r="AA158" s="5">
        <f t="shared" si="53"/>
        <v>0</v>
      </c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72">
        <f t="shared" si="36"/>
        <v>0</v>
      </c>
      <c r="I159" s="14"/>
      <c r="J159" s="94"/>
      <c r="K159" s="75">
        <f t="shared" si="37"/>
        <v>0</v>
      </c>
      <c r="L159" s="72">
        <f t="shared" si="38"/>
        <v>0</v>
      </c>
      <c r="M159" s="69">
        <f t="shared" si="39"/>
        <v>0</v>
      </c>
      <c r="N159" s="99">
        <f t="shared" si="40"/>
        <v>0</v>
      </c>
      <c r="O159" s="75">
        <f t="shared" si="41"/>
        <v>0</v>
      </c>
      <c r="P159" s="72">
        <f t="shared" si="42"/>
        <v>0</v>
      </c>
      <c r="Q159" s="69">
        <f t="shared" si="43"/>
        <v>0</v>
      </c>
      <c r="R159" s="99">
        <f t="shared" si="44"/>
        <v>0</v>
      </c>
      <c r="S159" s="75">
        <f t="shared" si="45"/>
        <v>0</v>
      </c>
      <c r="T159" s="72">
        <f t="shared" si="46"/>
        <v>0</v>
      </c>
      <c r="U159" s="69">
        <f t="shared" si="47"/>
        <v>0</v>
      </c>
      <c r="V159" s="99">
        <f t="shared" si="48"/>
        <v>0</v>
      </c>
      <c r="W159" s="75">
        <f t="shared" si="49"/>
        <v>0</v>
      </c>
      <c r="X159" s="72">
        <f t="shared" si="50"/>
        <v>0</v>
      </c>
      <c r="Y159" s="69">
        <f t="shared" si="51"/>
        <v>0</v>
      </c>
      <c r="Z159" s="99">
        <f t="shared" si="52"/>
        <v>0</v>
      </c>
      <c r="AA159" s="5">
        <f t="shared" si="53"/>
        <v>0</v>
      </c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72">
        <f t="shared" si="36"/>
        <v>0</v>
      </c>
      <c r="I160" s="14"/>
      <c r="J160" s="94"/>
      <c r="K160" s="75">
        <f t="shared" si="37"/>
        <v>0</v>
      </c>
      <c r="L160" s="72">
        <f t="shared" si="38"/>
        <v>0</v>
      </c>
      <c r="M160" s="69">
        <f t="shared" si="39"/>
        <v>0</v>
      </c>
      <c r="N160" s="99">
        <f t="shared" si="40"/>
        <v>0</v>
      </c>
      <c r="O160" s="75">
        <f t="shared" si="41"/>
        <v>0</v>
      </c>
      <c r="P160" s="72">
        <f t="shared" si="42"/>
        <v>0</v>
      </c>
      <c r="Q160" s="69">
        <f t="shared" si="43"/>
        <v>0</v>
      </c>
      <c r="R160" s="99">
        <f t="shared" si="44"/>
        <v>0</v>
      </c>
      <c r="S160" s="75">
        <f t="shared" si="45"/>
        <v>0</v>
      </c>
      <c r="T160" s="72">
        <f t="shared" si="46"/>
        <v>0</v>
      </c>
      <c r="U160" s="69">
        <f t="shared" si="47"/>
        <v>0</v>
      </c>
      <c r="V160" s="99">
        <f t="shared" si="48"/>
        <v>0</v>
      </c>
      <c r="W160" s="75">
        <f t="shared" si="49"/>
        <v>0</v>
      </c>
      <c r="X160" s="72">
        <f t="shared" si="50"/>
        <v>0</v>
      </c>
      <c r="Y160" s="69">
        <f t="shared" si="51"/>
        <v>0</v>
      </c>
      <c r="Z160" s="99">
        <f t="shared" si="52"/>
        <v>0</v>
      </c>
      <c r="AA160" s="5">
        <f t="shared" si="53"/>
        <v>0</v>
      </c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72">
        <f t="shared" si="36"/>
        <v>0</v>
      </c>
      <c r="I161" s="14"/>
      <c r="J161" s="94"/>
      <c r="K161" s="75">
        <f t="shared" si="37"/>
        <v>0</v>
      </c>
      <c r="L161" s="72">
        <f t="shared" si="38"/>
        <v>0</v>
      </c>
      <c r="M161" s="69">
        <f t="shared" si="39"/>
        <v>0</v>
      </c>
      <c r="N161" s="99">
        <f t="shared" si="40"/>
        <v>0</v>
      </c>
      <c r="O161" s="75">
        <f t="shared" si="41"/>
        <v>0</v>
      </c>
      <c r="P161" s="72">
        <f t="shared" si="42"/>
        <v>0</v>
      </c>
      <c r="Q161" s="69">
        <f t="shared" si="43"/>
        <v>0</v>
      </c>
      <c r="R161" s="99">
        <f t="shared" si="44"/>
        <v>0</v>
      </c>
      <c r="S161" s="75">
        <f t="shared" si="45"/>
        <v>0</v>
      </c>
      <c r="T161" s="72">
        <f t="shared" si="46"/>
        <v>0</v>
      </c>
      <c r="U161" s="69">
        <f t="shared" si="47"/>
        <v>0</v>
      </c>
      <c r="V161" s="99">
        <f t="shared" si="48"/>
        <v>0</v>
      </c>
      <c r="W161" s="75">
        <f t="shared" si="49"/>
        <v>0</v>
      </c>
      <c r="X161" s="72">
        <f t="shared" si="50"/>
        <v>0</v>
      </c>
      <c r="Y161" s="69">
        <f t="shared" si="51"/>
        <v>0</v>
      </c>
      <c r="Z161" s="99">
        <f t="shared" si="52"/>
        <v>0</v>
      </c>
      <c r="AA161" s="5">
        <f t="shared" si="53"/>
        <v>0</v>
      </c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72">
        <f t="shared" si="36"/>
        <v>0</v>
      </c>
      <c r="I162" s="14"/>
      <c r="J162" s="94"/>
      <c r="K162" s="75">
        <f t="shared" si="37"/>
        <v>0</v>
      </c>
      <c r="L162" s="72">
        <f t="shared" si="38"/>
        <v>0</v>
      </c>
      <c r="M162" s="69">
        <f t="shared" si="39"/>
        <v>0</v>
      </c>
      <c r="N162" s="99">
        <f t="shared" si="40"/>
        <v>0</v>
      </c>
      <c r="O162" s="75">
        <f t="shared" si="41"/>
        <v>0</v>
      </c>
      <c r="P162" s="72">
        <f t="shared" si="42"/>
        <v>0</v>
      </c>
      <c r="Q162" s="69">
        <f t="shared" si="43"/>
        <v>0</v>
      </c>
      <c r="R162" s="99">
        <f t="shared" si="44"/>
        <v>0</v>
      </c>
      <c r="S162" s="75">
        <f t="shared" si="45"/>
        <v>0</v>
      </c>
      <c r="T162" s="72">
        <f t="shared" si="46"/>
        <v>0</v>
      </c>
      <c r="U162" s="69">
        <f t="shared" si="47"/>
        <v>0</v>
      </c>
      <c r="V162" s="99">
        <f t="shared" si="48"/>
        <v>0</v>
      </c>
      <c r="W162" s="75">
        <f t="shared" si="49"/>
        <v>0</v>
      </c>
      <c r="X162" s="72">
        <f t="shared" si="50"/>
        <v>0</v>
      </c>
      <c r="Y162" s="69">
        <f t="shared" si="51"/>
        <v>0</v>
      </c>
      <c r="Z162" s="99">
        <f t="shared" si="52"/>
        <v>0</v>
      </c>
      <c r="AA162" s="5">
        <f t="shared" si="53"/>
        <v>0</v>
      </c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72">
        <f t="shared" si="36"/>
        <v>0</v>
      </c>
      <c r="I163" s="14"/>
      <c r="J163" s="94"/>
      <c r="K163" s="75">
        <f t="shared" si="37"/>
        <v>0</v>
      </c>
      <c r="L163" s="72">
        <f t="shared" si="38"/>
        <v>0</v>
      </c>
      <c r="M163" s="69">
        <f t="shared" si="39"/>
        <v>0</v>
      </c>
      <c r="N163" s="99">
        <f t="shared" si="40"/>
        <v>0</v>
      </c>
      <c r="O163" s="75">
        <f t="shared" si="41"/>
        <v>0</v>
      </c>
      <c r="P163" s="72">
        <f t="shared" si="42"/>
        <v>0</v>
      </c>
      <c r="Q163" s="69">
        <f t="shared" si="43"/>
        <v>0</v>
      </c>
      <c r="R163" s="99">
        <f t="shared" si="44"/>
        <v>0</v>
      </c>
      <c r="S163" s="75">
        <f t="shared" si="45"/>
        <v>0</v>
      </c>
      <c r="T163" s="72">
        <f t="shared" si="46"/>
        <v>0</v>
      </c>
      <c r="U163" s="69">
        <f t="shared" si="47"/>
        <v>0</v>
      </c>
      <c r="V163" s="99">
        <f t="shared" si="48"/>
        <v>0</v>
      </c>
      <c r="W163" s="75">
        <f t="shared" si="49"/>
        <v>0</v>
      </c>
      <c r="X163" s="72">
        <f t="shared" si="50"/>
        <v>0</v>
      </c>
      <c r="Y163" s="69">
        <f t="shared" si="51"/>
        <v>0</v>
      </c>
      <c r="Z163" s="99">
        <f t="shared" si="52"/>
        <v>0</v>
      </c>
      <c r="AA163" s="5">
        <f t="shared" si="53"/>
        <v>0</v>
      </c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72">
        <f t="shared" si="36"/>
        <v>0</v>
      </c>
      <c r="I164" s="14"/>
      <c r="J164" s="94"/>
      <c r="K164" s="75">
        <f t="shared" si="37"/>
        <v>0</v>
      </c>
      <c r="L164" s="72">
        <f t="shared" si="38"/>
        <v>0</v>
      </c>
      <c r="M164" s="69">
        <f t="shared" si="39"/>
        <v>0</v>
      </c>
      <c r="N164" s="99">
        <f t="shared" si="40"/>
        <v>0</v>
      </c>
      <c r="O164" s="75">
        <f t="shared" si="41"/>
        <v>0</v>
      </c>
      <c r="P164" s="72">
        <f t="shared" si="42"/>
        <v>0</v>
      </c>
      <c r="Q164" s="69">
        <f t="shared" si="43"/>
        <v>0</v>
      </c>
      <c r="R164" s="99">
        <f t="shared" si="44"/>
        <v>0</v>
      </c>
      <c r="S164" s="75">
        <f t="shared" si="45"/>
        <v>0</v>
      </c>
      <c r="T164" s="72">
        <f t="shared" si="46"/>
        <v>0</v>
      </c>
      <c r="U164" s="69">
        <f t="shared" si="47"/>
        <v>0</v>
      </c>
      <c r="V164" s="99">
        <f t="shared" si="48"/>
        <v>0</v>
      </c>
      <c r="W164" s="75">
        <f t="shared" si="49"/>
        <v>0</v>
      </c>
      <c r="X164" s="72">
        <f t="shared" si="50"/>
        <v>0</v>
      </c>
      <c r="Y164" s="69">
        <f t="shared" si="51"/>
        <v>0</v>
      </c>
      <c r="Z164" s="99">
        <f t="shared" si="52"/>
        <v>0</v>
      </c>
      <c r="AA164" s="5">
        <f t="shared" si="53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72">
        <f t="shared" si="36"/>
        <v>36.8872387238724</v>
      </c>
      <c r="I165" s="14">
        <v>2499.6036337256437</v>
      </c>
      <c r="J165" s="94">
        <v>2.4591492482581598</v>
      </c>
      <c r="K165" s="75">
        <f t="shared" si="37"/>
        <v>92203.475952296722</v>
      </c>
      <c r="L165" s="72">
        <f t="shared" si="38"/>
        <v>44.264686468646879</v>
      </c>
      <c r="M165" s="69">
        <f t="shared" si="39"/>
        <v>2549.5957064001564</v>
      </c>
      <c r="N165" s="99">
        <f t="shared" si="40"/>
        <v>2.4591492482581598</v>
      </c>
      <c r="O165" s="75">
        <f t="shared" si="41"/>
        <v>112857.05456561118</v>
      </c>
      <c r="P165" s="72">
        <f t="shared" si="42"/>
        <v>51.642134213421357</v>
      </c>
      <c r="Q165" s="69">
        <f t="shared" si="43"/>
        <v>2600.5876205281593</v>
      </c>
      <c r="R165" s="99">
        <f t="shared" si="44"/>
        <v>2.4591492482581598</v>
      </c>
      <c r="S165" s="75">
        <f t="shared" si="45"/>
        <v>134299.8949330773</v>
      </c>
      <c r="T165" s="72">
        <f t="shared" si="46"/>
        <v>61.478731206453993</v>
      </c>
      <c r="U165" s="69">
        <f t="shared" si="47"/>
        <v>2652.5993729387224</v>
      </c>
      <c r="V165" s="99">
        <f t="shared" si="48"/>
        <v>2.4591492482581598</v>
      </c>
      <c r="W165" s="75">
        <f t="shared" si="49"/>
        <v>163078.44384730811</v>
      </c>
      <c r="X165" s="72">
        <f t="shared" si="50"/>
        <v>73.7744774477448</v>
      </c>
      <c r="Y165" s="69">
        <f t="shared" si="51"/>
        <v>2705.6513603974968</v>
      </c>
      <c r="Z165" s="99">
        <f t="shared" si="52"/>
        <v>2.4591492482581598</v>
      </c>
      <c r="AA165" s="5">
        <f t="shared" si="53"/>
        <v>199608.01526910518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72">
        <f t="shared" si="36"/>
        <v>0</v>
      </c>
      <c r="I166" s="14"/>
      <c r="J166" s="94"/>
      <c r="K166" s="75">
        <f t="shared" si="37"/>
        <v>0</v>
      </c>
      <c r="L166" s="72">
        <f t="shared" si="38"/>
        <v>0</v>
      </c>
      <c r="M166" s="69">
        <f t="shared" si="39"/>
        <v>0</v>
      </c>
      <c r="N166" s="99">
        <f t="shared" si="40"/>
        <v>0</v>
      </c>
      <c r="O166" s="75">
        <f t="shared" si="41"/>
        <v>0</v>
      </c>
      <c r="P166" s="72">
        <f t="shared" si="42"/>
        <v>0</v>
      </c>
      <c r="Q166" s="69">
        <f t="shared" si="43"/>
        <v>0</v>
      </c>
      <c r="R166" s="99">
        <f t="shared" si="44"/>
        <v>0</v>
      </c>
      <c r="S166" s="75">
        <f t="shared" si="45"/>
        <v>0</v>
      </c>
      <c r="T166" s="72">
        <f t="shared" si="46"/>
        <v>0</v>
      </c>
      <c r="U166" s="69">
        <f t="shared" si="47"/>
        <v>0</v>
      </c>
      <c r="V166" s="99">
        <f t="shared" si="48"/>
        <v>0</v>
      </c>
      <c r="W166" s="75">
        <f t="shared" si="49"/>
        <v>0</v>
      </c>
      <c r="X166" s="72">
        <f t="shared" si="50"/>
        <v>0</v>
      </c>
      <c r="Y166" s="69">
        <f t="shared" si="51"/>
        <v>0</v>
      </c>
      <c r="Z166" s="99">
        <f t="shared" si="52"/>
        <v>0</v>
      </c>
      <c r="AA166" s="5">
        <f t="shared" si="53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72">
        <f t="shared" si="36"/>
        <v>1.2625962596259599</v>
      </c>
      <c r="I167" s="14">
        <v>16575.190759878416</v>
      </c>
      <c r="J167" s="94">
        <v>8.4173083975063998E-2</v>
      </c>
      <c r="K167" s="75">
        <f t="shared" si="37"/>
        <v>20927.773856009262</v>
      </c>
      <c r="L167" s="72">
        <f t="shared" si="38"/>
        <v>1.5151155115511519</v>
      </c>
      <c r="M167" s="69">
        <f t="shared" si="39"/>
        <v>16906.694575075984</v>
      </c>
      <c r="N167" s="99">
        <f t="shared" si="40"/>
        <v>8.4173083975063998E-2</v>
      </c>
      <c r="O167" s="75">
        <f t="shared" si="41"/>
        <v>25615.595199755335</v>
      </c>
      <c r="P167" s="72">
        <f t="shared" si="42"/>
        <v>1.7676347634763439</v>
      </c>
      <c r="Q167" s="69">
        <f t="shared" si="43"/>
        <v>17244.828466577503</v>
      </c>
      <c r="R167" s="99">
        <f t="shared" si="44"/>
        <v>8.4173083975063998E-2</v>
      </c>
      <c r="S167" s="75">
        <f t="shared" si="45"/>
        <v>30482.558287708845</v>
      </c>
      <c r="T167" s="72">
        <f t="shared" si="46"/>
        <v>2.1043270993765999</v>
      </c>
      <c r="U167" s="69">
        <f t="shared" si="47"/>
        <v>17589.725035909054</v>
      </c>
      <c r="V167" s="99">
        <f t="shared" si="48"/>
        <v>8.4173083975063998E-2</v>
      </c>
      <c r="W167" s="75">
        <f t="shared" si="49"/>
        <v>37014.535063646457</v>
      </c>
      <c r="X167" s="72">
        <f t="shared" si="50"/>
        <v>2.5251925192519198</v>
      </c>
      <c r="Y167" s="69">
        <f t="shared" si="51"/>
        <v>17941.519536627235</v>
      </c>
      <c r="Z167" s="99">
        <f t="shared" si="52"/>
        <v>8.4173083975063998E-2</v>
      </c>
      <c r="AA167" s="5">
        <f t="shared" si="53"/>
        <v>45305.790917903265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72">
        <f t="shared" si="36"/>
        <v>0</v>
      </c>
      <c r="I168" s="14"/>
      <c r="J168" s="94"/>
      <c r="K168" s="75">
        <f t="shared" si="37"/>
        <v>0</v>
      </c>
      <c r="L168" s="72">
        <f t="shared" si="38"/>
        <v>0</v>
      </c>
      <c r="M168" s="69">
        <f t="shared" si="39"/>
        <v>0</v>
      </c>
      <c r="N168" s="99">
        <f t="shared" si="40"/>
        <v>0</v>
      </c>
      <c r="O168" s="75">
        <f t="shared" si="41"/>
        <v>0</v>
      </c>
      <c r="P168" s="72">
        <f t="shared" si="42"/>
        <v>0</v>
      </c>
      <c r="Q168" s="69">
        <f t="shared" si="43"/>
        <v>0</v>
      </c>
      <c r="R168" s="99">
        <f t="shared" si="44"/>
        <v>0</v>
      </c>
      <c r="S168" s="75">
        <f t="shared" si="45"/>
        <v>0</v>
      </c>
      <c r="T168" s="72">
        <f t="shared" si="46"/>
        <v>0</v>
      </c>
      <c r="U168" s="69">
        <f t="shared" si="47"/>
        <v>0</v>
      </c>
      <c r="V168" s="99">
        <f t="shared" si="48"/>
        <v>0</v>
      </c>
      <c r="W168" s="75">
        <f t="shared" si="49"/>
        <v>0</v>
      </c>
      <c r="X168" s="72">
        <f t="shared" si="50"/>
        <v>0</v>
      </c>
      <c r="Y168" s="69">
        <f t="shared" si="51"/>
        <v>0</v>
      </c>
      <c r="Z168" s="99">
        <f t="shared" si="52"/>
        <v>0</v>
      </c>
      <c r="AA168" s="5">
        <f t="shared" si="53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72">
        <f t="shared" si="36"/>
        <v>0</v>
      </c>
      <c r="I169" s="14"/>
      <c r="J169" s="94"/>
      <c r="K169" s="75">
        <f t="shared" si="37"/>
        <v>0</v>
      </c>
      <c r="L169" s="72">
        <f t="shared" si="38"/>
        <v>0</v>
      </c>
      <c r="M169" s="69">
        <f t="shared" si="39"/>
        <v>0</v>
      </c>
      <c r="N169" s="99">
        <f t="shared" si="40"/>
        <v>0</v>
      </c>
      <c r="O169" s="75">
        <f t="shared" si="41"/>
        <v>0</v>
      </c>
      <c r="P169" s="72">
        <f t="shared" si="42"/>
        <v>0</v>
      </c>
      <c r="Q169" s="69">
        <f t="shared" si="43"/>
        <v>0</v>
      </c>
      <c r="R169" s="99">
        <f t="shared" si="44"/>
        <v>0</v>
      </c>
      <c r="S169" s="75">
        <f t="shared" si="45"/>
        <v>0</v>
      </c>
      <c r="T169" s="72">
        <f t="shared" si="46"/>
        <v>0</v>
      </c>
      <c r="U169" s="69">
        <f t="shared" si="47"/>
        <v>0</v>
      </c>
      <c r="V169" s="99">
        <f t="shared" si="48"/>
        <v>0</v>
      </c>
      <c r="W169" s="75">
        <f t="shared" si="49"/>
        <v>0</v>
      </c>
      <c r="X169" s="72">
        <f t="shared" si="50"/>
        <v>0</v>
      </c>
      <c r="Y169" s="69">
        <f t="shared" si="51"/>
        <v>0</v>
      </c>
      <c r="Z169" s="99">
        <f t="shared" si="52"/>
        <v>0</v>
      </c>
      <c r="AA169" s="5">
        <f t="shared" si="53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72">
        <f t="shared" si="36"/>
        <v>0</v>
      </c>
      <c r="I170" s="14"/>
      <c r="J170" s="94"/>
      <c r="K170" s="75">
        <f t="shared" si="37"/>
        <v>0</v>
      </c>
      <c r="L170" s="72">
        <f t="shared" si="38"/>
        <v>0</v>
      </c>
      <c r="M170" s="69">
        <f t="shared" si="39"/>
        <v>0</v>
      </c>
      <c r="N170" s="99">
        <f t="shared" si="40"/>
        <v>0</v>
      </c>
      <c r="O170" s="75">
        <f t="shared" si="41"/>
        <v>0</v>
      </c>
      <c r="P170" s="72">
        <f t="shared" si="42"/>
        <v>0</v>
      </c>
      <c r="Q170" s="69">
        <f t="shared" si="43"/>
        <v>0</v>
      </c>
      <c r="R170" s="99">
        <f t="shared" si="44"/>
        <v>0</v>
      </c>
      <c r="S170" s="75">
        <f t="shared" si="45"/>
        <v>0</v>
      </c>
      <c r="T170" s="72">
        <f t="shared" si="46"/>
        <v>0</v>
      </c>
      <c r="U170" s="69">
        <f t="shared" si="47"/>
        <v>0</v>
      </c>
      <c r="V170" s="99">
        <f t="shared" si="48"/>
        <v>0</v>
      </c>
      <c r="W170" s="75">
        <f t="shared" si="49"/>
        <v>0</v>
      </c>
      <c r="X170" s="72">
        <f t="shared" si="50"/>
        <v>0</v>
      </c>
      <c r="Y170" s="69">
        <f t="shared" si="51"/>
        <v>0</v>
      </c>
      <c r="Z170" s="99">
        <f t="shared" si="52"/>
        <v>0</v>
      </c>
      <c r="AA170" s="5">
        <f t="shared" si="53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72">
        <f t="shared" si="36"/>
        <v>0</v>
      </c>
      <c r="I171" s="14"/>
      <c r="J171" s="94"/>
      <c r="K171" s="75">
        <f t="shared" si="37"/>
        <v>0</v>
      </c>
      <c r="L171" s="72">
        <f t="shared" si="38"/>
        <v>0</v>
      </c>
      <c r="M171" s="69">
        <f t="shared" si="39"/>
        <v>0</v>
      </c>
      <c r="N171" s="99">
        <f t="shared" si="40"/>
        <v>0</v>
      </c>
      <c r="O171" s="75">
        <f t="shared" si="41"/>
        <v>0</v>
      </c>
      <c r="P171" s="72">
        <f t="shared" si="42"/>
        <v>0</v>
      </c>
      <c r="Q171" s="69">
        <f t="shared" si="43"/>
        <v>0</v>
      </c>
      <c r="R171" s="99">
        <f t="shared" si="44"/>
        <v>0</v>
      </c>
      <c r="S171" s="75">
        <f t="shared" si="45"/>
        <v>0</v>
      </c>
      <c r="T171" s="72">
        <f t="shared" si="46"/>
        <v>0</v>
      </c>
      <c r="U171" s="69">
        <f t="shared" si="47"/>
        <v>0</v>
      </c>
      <c r="V171" s="99">
        <f t="shared" si="48"/>
        <v>0</v>
      </c>
      <c r="W171" s="75">
        <f t="shared" si="49"/>
        <v>0</v>
      </c>
      <c r="X171" s="72">
        <f t="shared" si="50"/>
        <v>0</v>
      </c>
      <c r="Y171" s="69">
        <f t="shared" si="51"/>
        <v>0</v>
      </c>
      <c r="Z171" s="99">
        <f t="shared" si="52"/>
        <v>0</v>
      </c>
      <c r="AA171" s="5">
        <f t="shared" si="53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72">
        <f t="shared" si="36"/>
        <v>0</v>
      </c>
      <c r="I172" s="14"/>
      <c r="J172" s="94"/>
      <c r="K172" s="75">
        <f t="shared" si="37"/>
        <v>0</v>
      </c>
      <c r="L172" s="72">
        <f t="shared" si="38"/>
        <v>0</v>
      </c>
      <c r="M172" s="69">
        <f t="shared" si="39"/>
        <v>0</v>
      </c>
      <c r="N172" s="99">
        <f t="shared" si="40"/>
        <v>0</v>
      </c>
      <c r="O172" s="75">
        <f t="shared" si="41"/>
        <v>0</v>
      </c>
      <c r="P172" s="72">
        <f t="shared" si="42"/>
        <v>0</v>
      </c>
      <c r="Q172" s="69">
        <f t="shared" si="43"/>
        <v>0</v>
      </c>
      <c r="R172" s="99">
        <f t="shared" si="44"/>
        <v>0</v>
      </c>
      <c r="S172" s="75">
        <f t="shared" si="45"/>
        <v>0</v>
      </c>
      <c r="T172" s="72">
        <f t="shared" si="46"/>
        <v>0</v>
      </c>
      <c r="U172" s="69">
        <f t="shared" si="47"/>
        <v>0</v>
      </c>
      <c r="V172" s="99">
        <f t="shared" si="48"/>
        <v>0</v>
      </c>
      <c r="W172" s="75">
        <f t="shared" si="49"/>
        <v>0</v>
      </c>
      <c r="X172" s="72">
        <f t="shared" si="50"/>
        <v>0</v>
      </c>
      <c r="Y172" s="69">
        <f t="shared" si="51"/>
        <v>0</v>
      </c>
      <c r="Z172" s="99">
        <f t="shared" si="52"/>
        <v>0</v>
      </c>
      <c r="AA172" s="5">
        <f t="shared" si="53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72">
        <f t="shared" si="36"/>
        <v>0</v>
      </c>
      <c r="I173" s="14"/>
      <c r="J173" s="94"/>
      <c r="K173" s="75">
        <f t="shared" si="37"/>
        <v>0</v>
      </c>
      <c r="L173" s="72">
        <f t="shared" si="38"/>
        <v>0</v>
      </c>
      <c r="M173" s="69">
        <f t="shared" si="39"/>
        <v>0</v>
      </c>
      <c r="N173" s="99">
        <f t="shared" si="40"/>
        <v>0</v>
      </c>
      <c r="O173" s="75">
        <f t="shared" si="41"/>
        <v>0</v>
      </c>
      <c r="P173" s="72">
        <f t="shared" si="42"/>
        <v>0</v>
      </c>
      <c r="Q173" s="69">
        <f t="shared" si="43"/>
        <v>0</v>
      </c>
      <c r="R173" s="99">
        <f t="shared" si="44"/>
        <v>0</v>
      </c>
      <c r="S173" s="75">
        <f t="shared" si="45"/>
        <v>0</v>
      </c>
      <c r="T173" s="72">
        <f t="shared" si="46"/>
        <v>0</v>
      </c>
      <c r="U173" s="69">
        <f t="shared" si="47"/>
        <v>0</v>
      </c>
      <c r="V173" s="99">
        <f t="shared" si="48"/>
        <v>0</v>
      </c>
      <c r="W173" s="75">
        <f t="shared" si="49"/>
        <v>0</v>
      </c>
      <c r="X173" s="72">
        <f t="shared" si="50"/>
        <v>0</v>
      </c>
      <c r="Y173" s="69">
        <f t="shared" si="51"/>
        <v>0</v>
      </c>
      <c r="Z173" s="99">
        <f t="shared" si="52"/>
        <v>0</v>
      </c>
      <c r="AA173" s="5">
        <f t="shared" si="53"/>
        <v>0</v>
      </c>
    </row>
    <row r="174" spans="2:27" ht="13.5" customHeight="1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72">
        <f t="shared" si="36"/>
        <v>0</v>
      </c>
      <c r="I174" s="14"/>
      <c r="J174" s="94"/>
      <c r="K174" s="75">
        <f t="shared" si="37"/>
        <v>0</v>
      </c>
      <c r="L174" s="72">
        <f t="shared" si="38"/>
        <v>0</v>
      </c>
      <c r="M174" s="69">
        <f t="shared" si="39"/>
        <v>0</v>
      </c>
      <c r="N174" s="99">
        <f t="shared" si="40"/>
        <v>0</v>
      </c>
      <c r="O174" s="75">
        <f t="shared" si="41"/>
        <v>0</v>
      </c>
      <c r="P174" s="72">
        <f t="shared" si="42"/>
        <v>0</v>
      </c>
      <c r="Q174" s="69">
        <f t="shared" si="43"/>
        <v>0</v>
      </c>
      <c r="R174" s="99">
        <f t="shared" si="44"/>
        <v>0</v>
      </c>
      <c r="S174" s="75">
        <f t="shared" si="45"/>
        <v>0</v>
      </c>
      <c r="T174" s="72">
        <f t="shared" si="46"/>
        <v>0</v>
      </c>
      <c r="U174" s="69">
        <f t="shared" si="47"/>
        <v>0</v>
      </c>
      <c r="V174" s="99">
        <f t="shared" si="48"/>
        <v>0</v>
      </c>
      <c r="W174" s="75">
        <f t="shared" si="49"/>
        <v>0</v>
      </c>
      <c r="X174" s="72">
        <f t="shared" si="50"/>
        <v>0</v>
      </c>
      <c r="Y174" s="69">
        <f t="shared" si="51"/>
        <v>0</v>
      </c>
      <c r="Z174" s="99">
        <f t="shared" si="52"/>
        <v>0</v>
      </c>
      <c r="AA174" s="5">
        <f t="shared" si="53"/>
        <v>0</v>
      </c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72">
        <f t="shared" si="36"/>
        <v>0</v>
      </c>
      <c r="I175" s="14"/>
      <c r="J175" s="94"/>
      <c r="K175" s="75">
        <f t="shared" si="37"/>
        <v>0</v>
      </c>
      <c r="L175" s="72">
        <f t="shared" si="38"/>
        <v>0</v>
      </c>
      <c r="M175" s="69">
        <f t="shared" si="39"/>
        <v>0</v>
      </c>
      <c r="N175" s="99">
        <f t="shared" si="40"/>
        <v>0</v>
      </c>
      <c r="O175" s="75">
        <f t="shared" si="41"/>
        <v>0</v>
      </c>
      <c r="P175" s="72">
        <f t="shared" si="42"/>
        <v>0</v>
      </c>
      <c r="Q175" s="69">
        <f t="shared" si="43"/>
        <v>0</v>
      </c>
      <c r="R175" s="99">
        <f t="shared" si="44"/>
        <v>0</v>
      </c>
      <c r="S175" s="75">
        <f t="shared" si="45"/>
        <v>0</v>
      </c>
      <c r="T175" s="72">
        <f t="shared" si="46"/>
        <v>0</v>
      </c>
      <c r="U175" s="69">
        <f t="shared" si="47"/>
        <v>0</v>
      </c>
      <c r="V175" s="99">
        <f t="shared" si="48"/>
        <v>0</v>
      </c>
      <c r="W175" s="75">
        <f t="shared" si="49"/>
        <v>0</v>
      </c>
      <c r="X175" s="72">
        <f t="shared" si="50"/>
        <v>0</v>
      </c>
      <c r="Y175" s="69">
        <f t="shared" si="51"/>
        <v>0</v>
      </c>
      <c r="Z175" s="99">
        <f t="shared" si="52"/>
        <v>0</v>
      </c>
      <c r="AA175" s="5">
        <f t="shared" si="53"/>
        <v>0</v>
      </c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72">
        <f t="shared" si="36"/>
        <v>0</v>
      </c>
      <c r="I176" s="14"/>
      <c r="J176" s="94"/>
      <c r="K176" s="75">
        <f t="shared" si="37"/>
        <v>0</v>
      </c>
      <c r="L176" s="72">
        <f t="shared" si="38"/>
        <v>0</v>
      </c>
      <c r="M176" s="69">
        <f t="shared" si="39"/>
        <v>0</v>
      </c>
      <c r="N176" s="99">
        <f t="shared" si="40"/>
        <v>0</v>
      </c>
      <c r="O176" s="75">
        <f t="shared" si="41"/>
        <v>0</v>
      </c>
      <c r="P176" s="72">
        <f t="shared" si="42"/>
        <v>0</v>
      </c>
      <c r="Q176" s="69">
        <f t="shared" si="43"/>
        <v>0</v>
      </c>
      <c r="R176" s="99">
        <f t="shared" si="44"/>
        <v>0</v>
      </c>
      <c r="S176" s="75">
        <f t="shared" si="45"/>
        <v>0</v>
      </c>
      <c r="T176" s="72">
        <f t="shared" si="46"/>
        <v>0</v>
      </c>
      <c r="U176" s="69">
        <f t="shared" si="47"/>
        <v>0</v>
      </c>
      <c r="V176" s="99">
        <f t="shared" si="48"/>
        <v>0</v>
      </c>
      <c r="W176" s="75">
        <f t="shared" si="49"/>
        <v>0</v>
      </c>
      <c r="X176" s="72">
        <f t="shared" si="50"/>
        <v>0</v>
      </c>
      <c r="Y176" s="69">
        <f t="shared" si="51"/>
        <v>0</v>
      </c>
      <c r="Z176" s="99">
        <f t="shared" si="52"/>
        <v>0</v>
      </c>
      <c r="AA176" s="5">
        <f t="shared" si="53"/>
        <v>0</v>
      </c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72">
        <f t="shared" si="36"/>
        <v>0</v>
      </c>
      <c r="I177" s="14"/>
      <c r="J177" s="94"/>
      <c r="K177" s="75">
        <f t="shared" si="37"/>
        <v>0</v>
      </c>
      <c r="L177" s="72">
        <f t="shared" si="38"/>
        <v>0</v>
      </c>
      <c r="M177" s="69">
        <f t="shared" si="39"/>
        <v>0</v>
      </c>
      <c r="N177" s="99">
        <f t="shared" si="40"/>
        <v>0</v>
      </c>
      <c r="O177" s="75">
        <f t="shared" si="41"/>
        <v>0</v>
      </c>
      <c r="P177" s="72">
        <f t="shared" si="42"/>
        <v>0</v>
      </c>
      <c r="Q177" s="69">
        <f t="shared" si="43"/>
        <v>0</v>
      </c>
      <c r="R177" s="99">
        <f t="shared" si="44"/>
        <v>0</v>
      </c>
      <c r="S177" s="75">
        <f t="shared" si="45"/>
        <v>0</v>
      </c>
      <c r="T177" s="72">
        <f t="shared" si="46"/>
        <v>0</v>
      </c>
      <c r="U177" s="69">
        <f t="shared" si="47"/>
        <v>0</v>
      </c>
      <c r="V177" s="99">
        <f t="shared" si="48"/>
        <v>0</v>
      </c>
      <c r="W177" s="75">
        <f t="shared" si="49"/>
        <v>0</v>
      </c>
      <c r="X177" s="72">
        <f t="shared" si="50"/>
        <v>0</v>
      </c>
      <c r="Y177" s="69">
        <f t="shared" si="51"/>
        <v>0</v>
      </c>
      <c r="Z177" s="99">
        <f t="shared" si="52"/>
        <v>0</v>
      </c>
      <c r="AA177" s="5">
        <f t="shared" si="53"/>
        <v>0</v>
      </c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72">
        <f t="shared" si="36"/>
        <v>0</v>
      </c>
      <c r="I178" s="14"/>
      <c r="J178" s="94"/>
      <c r="K178" s="75">
        <f t="shared" si="37"/>
        <v>0</v>
      </c>
      <c r="L178" s="72">
        <f t="shared" si="38"/>
        <v>0</v>
      </c>
      <c r="M178" s="69">
        <f t="shared" si="39"/>
        <v>0</v>
      </c>
      <c r="N178" s="99">
        <f t="shared" si="40"/>
        <v>0</v>
      </c>
      <c r="O178" s="75">
        <f t="shared" si="41"/>
        <v>0</v>
      </c>
      <c r="P178" s="72">
        <f t="shared" si="42"/>
        <v>0</v>
      </c>
      <c r="Q178" s="69">
        <f t="shared" si="43"/>
        <v>0</v>
      </c>
      <c r="R178" s="99">
        <f t="shared" si="44"/>
        <v>0</v>
      </c>
      <c r="S178" s="75">
        <f t="shared" si="45"/>
        <v>0</v>
      </c>
      <c r="T178" s="72">
        <f t="shared" si="46"/>
        <v>0</v>
      </c>
      <c r="U178" s="69">
        <f t="shared" si="47"/>
        <v>0</v>
      </c>
      <c r="V178" s="99">
        <f t="shared" si="48"/>
        <v>0</v>
      </c>
      <c r="W178" s="75">
        <f t="shared" si="49"/>
        <v>0</v>
      </c>
      <c r="X178" s="72">
        <f t="shared" si="50"/>
        <v>0</v>
      </c>
      <c r="Y178" s="69">
        <f t="shared" si="51"/>
        <v>0</v>
      </c>
      <c r="Z178" s="99">
        <f t="shared" si="52"/>
        <v>0</v>
      </c>
      <c r="AA178" s="5">
        <f t="shared" si="53"/>
        <v>0</v>
      </c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72">
        <f t="shared" si="36"/>
        <v>0</v>
      </c>
      <c r="I179" s="14"/>
      <c r="J179" s="94"/>
      <c r="K179" s="75">
        <f t="shared" si="37"/>
        <v>0</v>
      </c>
      <c r="L179" s="72">
        <f t="shared" si="38"/>
        <v>0</v>
      </c>
      <c r="M179" s="69">
        <f t="shared" si="39"/>
        <v>0</v>
      </c>
      <c r="N179" s="99">
        <f t="shared" si="40"/>
        <v>0</v>
      </c>
      <c r="O179" s="75">
        <f t="shared" si="41"/>
        <v>0</v>
      </c>
      <c r="P179" s="72">
        <f t="shared" si="42"/>
        <v>0</v>
      </c>
      <c r="Q179" s="69">
        <f t="shared" si="43"/>
        <v>0</v>
      </c>
      <c r="R179" s="99">
        <f t="shared" si="44"/>
        <v>0</v>
      </c>
      <c r="S179" s="75">
        <f t="shared" si="45"/>
        <v>0</v>
      </c>
      <c r="T179" s="72">
        <f t="shared" si="46"/>
        <v>0</v>
      </c>
      <c r="U179" s="69">
        <f t="shared" si="47"/>
        <v>0</v>
      </c>
      <c r="V179" s="99">
        <f t="shared" si="48"/>
        <v>0</v>
      </c>
      <c r="W179" s="75">
        <f t="shared" si="49"/>
        <v>0</v>
      </c>
      <c r="X179" s="72">
        <f t="shared" si="50"/>
        <v>0</v>
      </c>
      <c r="Y179" s="69">
        <f t="shared" si="51"/>
        <v>0</v>
      </c>
      <c r="Z179" s="99">
        <f t="shared" si="52"/>
        <v>0</v>
      </c>
      <c r="AA179" s="5">
        <f t="shared" si="53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72">
        <f t="shared" si="36"/>
        <v>0</v>
      </c>
      <c r="I180" s="14"/>
      <c r="J180" s="94"/>
      <c r="K180" s="75">
        <f t="shared" si="37"/>
        <v>0</v>
      </c>
      <c r="L180" s="72">
        <f t="shared" si="38"/>
        <v>0</v>
      </c>
      <c r="M180" s="69">
        <f t="shared" si="39"/>
        <v>0</v>
      </c>
      <c r="N180" s="99">
        <f t="shared" si="40"/>
        <v>0</v>
      </c>
      <c r="O180" s="75">
        <f t="shared" si="41"/>
        <v>0</v>
      </c>
      <c r="P180" s="72">
        <f t="shared" si="42"/>
        <v>0</v>
      </c>
      <c r="Q180" s="69">
        <f t="shared" si="43"/>
        <v>0</v>
      </c>
      <c r="R180" s="99">
        <f t="shared" si="44"/>
        <v>0</v>
      </c>
      <c r="S180" s="75">
        <f t="shared" si="45"/>
        <v>0</v>
      </c>
      <c r="T180" s="72">
        <f t="shared" si="46"/>
        <v>0</v>
      </c>
      <c r="U180" s="69">
        <f t="shared" si="47"/>
        <v>0</v>
      </c>
      <c r="V180" s="99">
        <f t="shared" si="48"/>
        <v>0</v>
      </c>
      <c r="W180" s="75">
        <f t="shared" si="49"/>
        <v>0</v>
      </c>
      <c r="X180" s="72">
        <f t="shared" si="50"/>
        <v>0</v>
      </c>
      <c r="Y180" s="69">
        <f t="shared" si="51"/>
        <v>0</v>
      </c>
      <c r="Z180" s="99">
        <f t="shared" si="52"/>
        <v>0</v>
      </c>
      <c r="AA180" s="5">
        <f t="shared" si="53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72">
        <f t="shared" si="36"/>
        <v>0</v>
      </c>
      <c r="I181" s="14"/>
      <c r="J181" s="94"/>
      <c r="K181" s="75">
        <f t="shared" si="37"/>
        <v>0</v>
      </c>
      <c r="L181" s="72">
        <f t="shared" si="38"/>
        <v>0</v>
      </c>
      <c r="M181" s="69">
        <f t="shared" si="39"/>
        <v>0</v>
      </c>
      <c r="N181" s="99">
        <f t="shared" si="40"/>
        <v>0</v>
      </c>
      <c r="O181" s="75">
        <f t="shared" si="41"/>
        <v>0</v>
      </c>
      <c r="P181" s="72">
        <f t="shared" si="42"/>
        <v>0</v>
      </c>
      <c r="Q181" s="69">
        <f t="shared" si="43"/>
        <v>0</v>
      </c>
      <c r="R181" s="99">
        <f t="shared" si="44"/>
        <v>0</v>
      </c>
      <c r="S181" s="75">
        <f t="shared" si="45"/>
        <v>0</v>
      </c>
      <c r="T181" s="72">
        <f t="shared" si="46"/>
        <v>0</v>
      </c>
      <c r="U181" s="69">
        <f t="shared" si="47"/>
        <v>0</v>
      </c>
      <c r="V181" s="99">
        <f t="shared" si="48"/>
        <v>0</v>
      </c>
      <c r="W181" s="75">
        <f t="shared" si="49"/>
        <v>0</v>
      </c>
      <c r="X181" s="72">
        <f t="shared" si="50"/>
        <v>0</v>
      </c>
      <c r="Y181" s="69">
        <f t="shared" si="51"/>
        <v>0</v>
      </c>
      <c r="Z181" s="99">
        <f t="shared" si="52"/>
        <v>0</v>
      </c>
      <c r="AA181" s="5">
        <f t="shared" si="53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72">
        <f t="shared" si="36"/>
        <v>0</v>
      </c>
      <c r="I182" s="14"/>
      <c r="J182" s="94"/>
      <c r="K182" s="75">
        <f t="shared" si="37"/>
        <v>0</v>
      </c>
      <c r="L182" s="72">
        <f t="shared" si="38"/>
        <v>0</v>
      </c>
      <c r="M182" s="69">
        <f t="shared" si="39"/>
        <v>0</v>
      </c>
      <c r="N182" s="99">
        <f t="shared" si="40"/>
        <v>0</v>
      </c>
      <c r="O182" s="75">
        <f t="shared" si="41"/>
        <v>0</v>
      </c>
      <c r="P182" s="72">
        <f t="shared" si="42"/>
        <v>0</v>
      </c>
      <c r="Q182" s="69">
        <f t="shared" si="43"/>
        <v>0</v>
      </c>
      <c r="R182" s="99">
        <f t="shared" si="44"/>
        <v>0</v>
      </c>
      <c r="S182" s="75">
        <f t="shared" si="45"/>
        <v>0</v>
      </c>
      <c r="T182" s="72">
        <f t="shared" si="46"/>
        <v>0</v>
      </c>
      <c r="U182" s="69">
        <f t="shared" si="47"/>
        <v>0</v>
      </c>
      <c r="V182" s="99">
        <f t="shared" si="48"/>
        <v>0</v>
      </c>
      <c r="W182" s="75">
        <f t="shared" si="49"/>
        <v>0</v>
      </c>
      <c r="X182" s="72">
        <f t="shared" si="50"/>
        <v>0</v>
      </c>
      <c r="Y182" s="69">
        <f t="shared" si="51"/>
        <v>0</v>
      </c>
      <c r="Z182" s="99">
        <f t="shared" si="52"/>
        <v>0</v>
      </c>
      <c r="AA182" s="5">
        <f t="shared" si="53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72">
        <f t="shared" si="36"/>
        <v>0</v>
      </c>
      <c r="I183" s="14"/>
      <c r="J183" s="94"/>
      <c r="K183" s="75">
        <f t="shared" si="37"/>
        <v>0</v>
      </c>
      <c r="L183" s="72">
        <f t="shared" si="38"/>
        <v>0</v>
      </c>
      <c r="M183" s="69">
        <f t="shared" si="39"/>
        <v>0</v>
      </c>
      <c r="N183" s="99">
        <f t="shared" si="40"/>
        <v>0</v>
      </c>
      <c r="O183" s="75">
        <f t="shared" si="41"/>
        <v>0</v>
      </c>
      <c r="P183" s="72">
        <f t="shared" si="42"/>
        <v>0</v>
      </c>
      <c r="Q183" s="69">
        <f t="shared" si="43"/>
        <v>0</v>
      </c>
      <c r="R183" s="99">
        <f t="shared" si="44"/>
        <v>0</v>
      </c>
      <c r="S183" s="75">
        <f t="shared" si="45"/>
        <v>0</v>
      </c>
      <c r="T183" s="72">
        <f t="shared" si="46"/>
        <v>0</v>
      </c>
      <c r="U183" s="69">
        <f t="shared" si="47"/>
        <v>0</v>
      </c>
      <c r="V183" s="99">
        <f t="shared" si="48"/>
        <v>0</v>
      </c>
      <c r="W183" s="75">
        <f t="shared" si="49"/>
        <v>0</v>
      </c>
      <c r="X183" s="72">
        <f t="shared" si="50"/>
        <v>0</v>
      </c>
      <c r="Y183" s="69">
        <f t="shared" si="51"/>
        <v>0</v>
      </c>
      <c r="Z183" s="99">
        <f t="shared" si="52"/>
        <v>0</v>
      </c>
      <c r="AA183" s="5">
        <f t="shared" si="53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72">
        <f t="shared" si="36"/>
        <v>0</v>
      </c>
      <c r="I184" s="14"/>
      <c r="J184" s="94"/>
      <c r="K184" s="75">
        <f t="shared" si="37"/>
        <v>0</v>
      </c>
      <c r="L184" s="72">
        <f t="shared" si="38"/>
        <v>0</v>
      </c>
      <c r="M184" s="69">
        <f t="shared" si="39"/>
        <v>0</v>
      </c>
      <c r="N184" s="99">
        <f t="shared" si="40"/>
        <v>0</v>
      </c>
      <c r="O184" s="75">
        <f t="shared" si="41"/>
        <v>0</v>
      </c>
      <c r="P184" s="72">
        <f t="shared" si="42"/>
        <v>0</v>
      </c>
      <c r="Q184" s="69">
        <f t="shared" si="43"/>
        <v>0</v>
      </c>
      <c r="R184" s="99">
        <f t="shared" si="44"/>
        <v>0</v>
      </c>
      <c r="S184" s="75">
        <f t="shared" si="45"/>
        <v>0</v>
      </c>
      <c r="T184" s="72">
        <f t="shared" si="46"/>
        <v>0</v>
      </c>
      <c r="U184" s="69">
        <f t="shared" si="47"/>
        <v>0</v>
      </c>
      <c r="V184" s="99">
        <f t="shared" si="48"/>
        <v>0</v>
      </c>
      <c r="W184" s="75">
        <f t="shared" si="49"/>
        <v>0</v>
      </c>
      <c r="X184" s="72">
        <f t="shared" si="50"/>
        <v>0</v>
      </c>
      <c r="Y184" s="69">
        <f t="shared" si="51"/>
        <v>0</v>
      </c>
      <c r="Z184" s="99">
        <f t="shared" si="52"/>
        <v>0</v>
      </c>
      <c r="AA184" s="5">
        <f t="shared" si="53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72">
        <f t="shared" si="36"/>
        <v>0</v>
      </c>
      <c r="I185" s="14"/>
      <c r="J185" s="94"/>
      <c r="K185" s="75">
        <f t="shared" si="37"/>
        <v>0</v>
      </c>
      <c r="L185" s="72">
        <f t="shared" si="38"/>
        <v>0</v>
      </c>
      <c r="M185" s="69">
        <f t="shared" si="39"/>
        <v>0</v>
      </c>
      <c r="N185" s="99">
        <f t="shared" si="40"/>
        <v>0</v>
      </c>
      <c r="O185" s="75">
        <f t="shared" si="41"/>
        <v>0</v>
      </c>
      <c r="P185" s="72">
        <f t="shared" si="42"/>
        <v>0</v>
      </c>
      <c r="Q185" s="69">
        <f t="shared" si="43"/>
        <v>0</v>
      </c>
      <c r="R185" s="99">
        <f t="shared" si="44"/>
        <v>0</v>
      </c>
      <c r="S185" s="75">
        <f t="shared" si="45"/>
        <v>0</v>
      </c>
      <c r="T185" s="72">
        <f t="shared" si="46"/>
        <v>0</v>
      </c>
      <c r="U185" s="69">
        <f t="shared" si="47"/>
        <v>0</v>
      </c>
      <c r="V185" s="99">
        <f t="shared" si="48"/>
        <v>0</v>
      </c>
      <c r="W185" s="75">
        <f t="shared" si="49"/>
        <v>0</v>
      </c>
      <c r="X185" s="72">
        <f t="shared" si="50"/>
        <v>0</v>
      </c>
      <c r="Y185" s="69">
        <f t="shared" si="51"/>
        <v>0</v>
      </c>
      <c r="Z185" s="99">
        <f t="shared" si="52"/>
        <v>0</v>
      </c>
      <c r="AA185" s="5">
        <f t="shared" si="53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72">
        <f t="shared" si="36"/>
        <v>4.2300330033003295</v>
      </c>
      <c r="I186" s="14">
        <v>8524.4373300343523</v>
      </c>
      <c r="J186" s="94">
        <v>0.28200220022002198</v>
      </c>
      <c r="K186" s="75">
        <f t="shared" si="37"/>
        <v>36058.651240610656</v>
      </c>
      <c r="L186" s="72">
        <f t="shared" si="38"/>
        <v>5.0760396039603961</v>
      </c>
      <c r="M186" s="69">
        <f t="shared" si="39"/>
        <v>8694.9260766350399</v>
      </c>
      <c r="N186" s="99">
        <f t="shared" si="40"/>
        <v>0.28200220022002198</v>
      </c>
      <c r="O186" s="75">
        <f t="shared" si="41"/>
        <v>44135.789118507448</v>
      </c>
      <c r="P186" s="72">
        <f t="shared" si="42"/>
        <v>5.9220462046204618</v>
      </c>
      <c r="Q186" s="69">
        <f t="shared" si="43"/>
        <v>8868.824598167741</v>
      </c>
      <c r="R186" s="99">
        <f t="shared" si="44"/>
        <v>0.28200220022002198</v>
      </c>
      <c r="S186" s="75">
        <f t="shared" si="45"/>
        <v>52521.589051023861</v>
      </c>
      <c r="T186" s="72">
        <f t="shared" si="46"/>
        <v>7.0500550055005498</v>
      </c>
      <c r="U186" s="69">
        <f t="shared" si="47"/>
        <v>9046.201090131095</v>
      </c>
      <c r="V186" s="99">
        <f t="shared" si="48"/>
        <v>0.28200220022002198</v>
      </c>
      <c r="W186" s="75">
        <f t="shared" si="49"/>
        <v>63776.21527624326</v>
      </c>
      <c r="X186" s="72">
        <f t="shared" si="50"/>
        <v>8.460066006600659</v>
      </c>
      <c r="Y186" s="69">
        <f t="shared" si="51"/>
        <v>9227.1251119337176</v>
      </c>
      <c r="Z186" s="99">
        <f t="shared" si="52"/>
        <v>0.28200220022002198</v>
      </c>
      <c r="AA186" s="5">
        <f t="shared" si="53"/>
        <v>78062.087498121749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72">
        <f t="shared" si="36"/>
        <v>0</v>
      </c>
      <c r="I187" s="14"/>
      <c r="J187" s="94"/>
      <c r="K187" s="75">
        <f t="shared" si="37"/>
        <v>0</v>
      </c>
      <c r="L187" s="72">
        <f t="shared" si="38"/>
        <v>0</v>
      </c>
      <c r="M187" s="69">
        <f t="shared" si="39"/>
        <v>0</v>
      </c>
      <c r="N187" s="99">
        <f t="shared" si="40"/>
        <v>0</v>
      </c>
      <c r="O187" s="75">
        <f t="shared" si="41"/>
        <v>0</v>
      </c>
      <c r="P187" s="72">
        <f t="shared" si="42"/>
        <v>0</v>
      </c>
      <c r="Q187" s="69">
        <f t="shared" si="43"/>
        <v>0</v>
      </c>
      <c r="R187" s="99">
        <f t="shared" si="44"/>
        <v>0</v>
      </c>
      <c r="S187" s="75">
        <f t="shared" si="45"/>
        <v>0</v>
      </c>
      <c r="T187" s="72">
        <f t="shared" si="46"/>
        <v>0</v>
      </c>
      <c r="U187" s="69">
        <f t="shared" si="47"/>
        <v>0</v>
      </c>
      <c r="V187" s="99">
        <f t="shared" si="48"/>
        <v>0</v>
      </c>
      <c r="W187" s="75">
        <f t="shared" si="49"/>
        <v>0</v>
      </c>
      <c r="X187" s="72">
        <f t="shared" si="50"/>
        <v>0</v>
      </c>
      <c r="Y187" s="69">
        <f t="shared" si="51"/>
        <v>0</v>
      </c>
      <c r="Z187" s="99">
        <f t="shared" si="52"/>
        <v>0</v>
      </c>
      <c r="AA187" s="5">
        <f t="shared" si="53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72">
        <f t="shared" si="36"/>
        <v>0</v>
      </c>
      <c r="I188" s="14"/>
      <c r="J188" s="94"/>
      <c r="K188" s="75">
        <f t="shared" si="37"/>
        <v>0</v>
      </c>
      <c r="L188" s="72">
        <f t="shared" si="38"/>
        <v>0</v>
      </c>
      <c r="M188" s="69">
        <f t="shared" si="39"/>
        <v>0</v>
      </c>
      <c r="N188" s="99">
        <f t="shared" si="40"/>
        <v>0</v>
      </c>
      <c r="O188" s="75">
        <f t="shared" si="41"/>
        <v>0</v>
      </c>
      <c r="P188" s="72">
        <f t="shared" si="42"/>
        <v>0</v>
      </c>
      <c r="Q188" s="69">
        <f t="shared" si="43"/>
        <v>0</v>
      </c>
      <c r="R188" s="99">
        <f t="shared" si="44"/>
        <v>0</v>
      </c>
      <c r="S188" s="75">
        <f t="shared" si="45"/>
        <v>0</v>
      </c>
      <c r="T188" s="72">
        <f t="shared" si="46"/>
        <v>0</v>
      </c>
      <c r="U188" s="69">
        <f t="shared" si="47"/>
        <v>0</v>
      </c>
      <c r="V188" s="99">
        <f t="shared" si="48"/>
        <v>0</v>
      </c>
      <c r="W188" s="75">
        <f t="shared" si="49"/>
        <v>0</v>
      </c>
      <c r="X188" s="72">
        <f t="shared" si="50"/>
        <v>0</v>
      </c>
      <c r="Y188" s="69">
        <f t="shared" si="51"/>
        <v>0</v>
      </c>
      <c r="Z188" s="99">
        <f t="shared" si="52"/>
        <v>0</v>
      </c>
      <c r="AA188" s="5">
        <f t="shared" si="53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72">
        <f t="shared" si="36"/>
        <v>0</v>
      </c>
      <c r="I189" s="14"/>
      <c r="J189" s="94"/>
      <c r="K189" s="75">
        <f t="shared" si="37"/>
        <v>0</v>
      </c>
      <c r="L189" s="72">
        <f t="shared" si="38"/>
        <v>0</v>
      </c>
      <c r="M189" s="69">
        <f t="shared" si="39"/>
        <v>0</v>
      </c>
      <c r="N189" s="99">
        <f t="shared" si="40"/>
        <v>0</v>
      </c>
      <c r="O189" s="75">
        <f t="shared" si="41"/>
        <v>0</v>
      </c>
      <c r="P189" s="72">
        <f t="shared" si="42"/>
        <v>0</v>
      </c>
      <c r="Q189" s="69">
        <f t="shared" si="43"/>
        <v>0</v>
      </c>
      <c r="R189" s="99">
        <f t="shared" si="44"/>
        <v>0</v>
      </c>
      <c r="S189" s="75">
        <f t="shared" si="45"/>
        <v>0</v>
      </c>
      <c r="T189" s="72">
        <f t="shared" si="46"/>
        <v>0</v>
      </c>
      <c r="U189" s="69">
        <f t="shared" si="47"/>
        <v>0</v>
      </c>
      <c r="V189" s="99">
        <f t="shared" si="48"/>
        <v>0</v>
      </c>
      <c r="W189" s="75">
        <f t="shared" si="49"/>
        <v>0</v>
      </c>
      <c r="X189" s="72">
        <f t="shared" si="50"/>
        <v>0</v>
      </c>
      <c r="Y189" s="69">
        <f t="shared" si="51"/>
        <v>0</v>
      </c>
      <c r="Z189" s="99">
        <f t="shared" si="52"/>
        <v>0</v>
      </c>
      <c r="AA189" s="5">
        <f t="shared" si="53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72">
        <f t="shared" si="36"/>
        <v>0</v>
      </c>
      <c r="I190" s="14"/>
      <c r="J190" s="94"/>
      <c r="K190" s="75">
        <f t="shared" si="37"/>
        <v>0</v>
      </c>
      <c r="L190" s="72">
        <f t="shared" si="38"/>
        <v>0</v>
      </c>
      <c r="M190" s="69">
        <f t="shared" si="39"/>
        <v>0</v>
      </c>
      <c r="N190" s="99">
        <f t="shared" si="40"/>
        <v>0</v>
      </c>
      <c r="O190" s="75">
        <f t="shared" si="41"/>
        <v>0</v>
      </c>
      <c r="P190" s="72">
        <f t="shared" si="42"/>
        <v>0</v>
      </c>
      <c r="Q190" s="69">
        <f t="shared" si="43"/>
        <v>0</v>
      </c>
      <c r="R190" s="99">
        <f t="shared" si="44"/>
        <v>0</v>
      </c>
      <c r="S190" s="75">
        <f t="shared" si="45"/>
        <v>0</v>
      </c>
      <c r="T190" s="72">
        <f t="shared" si="46"/>
        <v>0</v>
      </c>
      <c r="U190" s="69">
        <f t="shared" si="47"/>
        <v>0</v>
      </c>
      <c r="V190" s="99">
        <f t="shared" si="48"/>
        <v>0</v>
      </c>
      <c r="W190" s="75">
        <f t="shared" si="49"/>
        <v>0</v>
      </c>
      <c r="X190" s="72">
        <f t="shared" si="50"/>
        <v>0</v>
      </c>
      <c r="Y190" s="69">
        <f t="shared" si="51"/>
        <v>0</v>
      </c>
      <c r="Z190" s="99">
        <f t="shared" si="52"/>
        <v>0</v>
      </c>
      <c r="AA190" s="5">
        <f t="shared" si="53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72">
        <f t="shared" si="36"/>
        <v>0</v>
      </c>
      <c r="I191" s="14"/>
      <c r="J191" s="94"/>
      <c r="K191" s="75">
        <f t="shared" si="37"/>
        <v>0</v>
      </c>
      <c r="L191" s="72">
        <f t="shared" si="38"/>
        <v>0</v>
      </c>
      <c r="M191" s="69">
        <f t="shared" si="39"/>
        <v>0</v>
      </c>
      <c r="N191" s="99">
        <f t="shared" si="40"/>
        <v>0</v>
      </c>
      <c r="O191" s="75">
        <f t="shared" si="41"/>
        <v>0</v>
      </c>
      <c r="P191" s="72">
        <f t="shared" si="42"/>
        <v>0</v>
      </c>
      <c r="Q191" s="69">
        <f t="shared" si="43"/>
        <v>0</v>
      </c>
      <c r="R191" s="99">
        <f t="shared" si="44"/>
        <v>0</v>
      </c>
      <c r="S191" s="75">
        <f t="shared" si="45"/>
        <v>0</v>
      </c>
      <c r="T191" s="72">
        <f t="shared" si="46"/>
        <v>0</v>
      </c>
      <c r="U191" s="69">
        <f t="shared" si="47"/>
        <v>0</v>
      </c>
      <c r="V191" s="99">
        <f t="shared" si="48"/>
        <v>0</v>
      </c>
      <c r="W191" s="75">
        <f t="shared" si="49"/>
        <v>0</v>
      </c>
      <c r="X191" s="72">
        <f t="shared" si="50"/>
        <v>0</v>
      </c>
      <c r="Y191" s="69">
        <f t="shared" si="51"/>
        <v>0</v>
      </c>
      <c r="Z191" s="99">
        <f t="shared" si="52"/>
        <v>0</v>
      </c>
      <c r="AA191" s="5">
        <f t="shared" si="53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72">
        <f t="shared" si="36"/>
        <v>0</v>
      </c>
      <c r="I192" s="14"/>
      <c r="J192" s="94"/>
      <c r="K192" s="75">
        <f t="shared" si="37"/>
        <v>0</v>
      </c>
      <c r="L192" s="72">
        <f t="shared" si="38"/>
        <v>0</v>
      </c>
      <c r="M192" s="69">
        <f t="shared" si="39"/>
        <v>0</v>
      </c>
      <c r="N192" s="99">
        <f t="shared" si="40"/>
        <v>0</v>
      </c>
      <c r="O192" s="75">
        <f t="shared" si="41"/>
        <v>0</v>
      </c>
      <c r="P192" s="72">
        <f t="shared" si="42"/>
        <v>0</v>
      </c>
      <c r="Q192" s="69">
        <f t="shared" si="43"/>
        <v>0</v>
      </c>
      <c r="R192" s="99">
        <f t="shared" si="44"/>
        <v>0</v>
      </c>
      <c r="S192" s="75">
        <f t="shared" si="45"/>
        <v>0</v>
      </c>
      <c r="T192" s="72">
        <f t="shared" si="46"/>
        <v>0</v>
      </c>
      <c r="U192" s="69">
        <f t="shared" si="47"/>
        <v>0</v>
      </c>
      <c r="V192" s="99">
        <f t="shared" si="48"/>
        <v>0</v>
      </c>
      <c r="W192" s="75">
        <f t="shared" si="49"/>
        <v>0</v>
      </c>
      <c r="X192" s="72">
        <f t="shared" si="50"/>
        <v>0</v>
      </c>
      <c r="Y192" s="69">
        <f t="shared" si="51"/>
        <v>0</v>
      </c>
      <c r="Z192" s="99">
        <f t="shared" si="52"/>
        <v>0</v>
      </c>
      <c r="AA192" s="5">
        <f t="shared" si="53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72">
        <f t="shared" si="36"/>
        <v>41.688118811881196</v>
      </c>
      <c r="I193" s="14">
        <v>2325.1716420209918</v>
      </c>
      <c r="J193" s="94">
        <v>2.7792079207920799</v>
      </c>
      <c r="K193" s="75">
        <f t="shared" si="37"/>
        <v>96932.031670587996</v>
      </c>
      <c r="L193" s="72">
        <f t="shared" si="38"/>
        <v>50.025742574257436</v>
      </c>
      <c r="M193" s="69">
        <f t="shared" si="39"/>
        <v>2371.6750748614118</v>
      </c>
      <c r="N193" s="99">
        <f t="shared" si="40"/>
        <v>2.7792079207920799</v>
      </c>
      <c r="O193" s="75">
        <f t="shared" si="41"/>
        <v>118644.80676479972</v>
      </c>
      <c r="P193" s="72">
        <f t="shared" si="42"/>
        <v>58.363366336633675</v>
      </c>
      <c r="Q193" s="69">
        <f t="shared" si="43"/>
        <v>2419.1085763586398</v>
      </c>
      <c r="R193" s="99">
        <f t="shared" si="44"/>
        <v>2.7792079207920799</v>
      </c>
      <c r="S193" s="75">
        <f t="shared" si="45"/>
        <v>141187.32005011165</v>
      </c>
      <c r="T193" s="72">
        <f t="shared" si="46"/>
        <v>69.480198019802003</v>
      </c>
      <c r="U193" s="69">
        <f t="shared" si="47"/>
        <v>2467.4907478858127</v>
      </c>
      <c r="V193" s="99">
        <f t="shared" si="48"/>
        <v>2.7792079207920799</v>
      </c>
      <c r="W193" s="75">
        <f t="shared" si="49"/>
        <v>171441.74577513561</v>
      </c>
      <c r="X193" s="72">
        <f t="shared" si="50"/>
        <v>83.376237623762393</v>
      </c>
      <c r="Y193" s="69">
        <f t="shared" si="51"/>
        <v>2516.8405628435289</v>
      </c>
      <c r="Z193" s="99">
        <f t="shared" si="52"/>
        <v>2.7792079207920799</v>
      </c>
      <c r="AA193" s="5">
        <f t="shared" si="53"/>
        <v>209844.69682876594</v>
      </c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72">
        <f t="shared" si="36"/>
        <v>0</v>
      </c>
      <c r="I194" s="14"/>
      <c r="J194" s="94"/>
      <c r="K194" s="75">
        <f t="shared" si="37"/>
        <v>0</v>
      </c>
      <c r="L194" s="72">
        <f t="shared" si="38"/>
        <v>0</v>
      </c>
      <c r="M194" s="69">
        <f t="shared" si="39"/>
        <v>0</v>
      </c>
      <c r="N194" s="99">
        <f t="shared" si="40"/>
        <v>0</v>
      </c>
      <c r="O194" s="75">
        <f t="shared" si="41"/>
        <v>0</v>
      </c>
      <c r="P194" s="72">
        <f t="shared" si="42"/>
        <v>0</v>
      </c>
      <c r="Q194" s="69">
        <f t="shared" si="43"/>
        <v>0</v>
      </c>
      <c r="R194" s="99">
        <f t="shared" si="44"/>
        <v>0</v>
      </c>
      <c r="S194" s="75">
        <f t="shared" si="45"/>
        <v>0</v>
      </c>
      <c r="T194" s="72">
        <f t="shared" si="46"/>
        <v>0</v>
      </c>
      <c r="U194" s="69">
        <f t="shared" si="47"/>
        <v>0</v>
      </c>
      <c r="V194" s="99">
        <f t="shared" si="48"/>
        <v>0</v>
      </c>
      <c r="W194" s="75">
        <f t="shared" si="49"/>
        <v>0</v>
      </c>
      <c r="X194" s="72">
        <f t="shared" si="50"/>
        <v>0</v>
      </c>
      <c r="Y194" s="69">
        <f t="shared" si="51"/>
        <v>0</v>
      </c>
      <c r="Z194" s="99">
        <f t="shared" si="52"/>
        <v>0</v>
      </c>
      <c r="AA194" s="5">
        <f t="shared" si="53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72">
        <f t="shared" si="36"/>
        <v>0</v>
      </c>
      <c r="I195" s="14"/>
      <c r="J195" s="94"/>
      <c r="K195" s="75">
        <f t="shared" si="37"/>
        <v>0</v>
      </c>
      <c r="L195" s="72">
        <f t="shared" si="38"/>
        <v>0</v>
      </c>
      <c r="M195" s="69">
        <f t="shared" si="39"/>
        <v>0</v>
      </c>
      <c r="N195" s="99">
        <f t="shared" si="40"/>
        <v>0</v>
      </c>
      <c r="O195" s="75">
        <f t="shared" si="41"/>
        <v>0</v>
      </c>
      <c r="P195" s="72">
        <f t="shared" si="42"/>
        <v>0</v>
      </c>
      <c r="Q195" s="69">
        <f t="shared" si="43"/>
        <v>0</v>
      </c>
      <c r="R195" s="99">
        <f t="shared" si="44"/>
        <v>0</v>
      </c>
      <c r="S195" s="75">
        <f t="shared" si="45"/>
        <v>0</v>
      </c>
      <c r="T195" s="72">
        <f t="shared" si="46"/>
        <v>0</v>
      </c>
      <c r="U195" s="69">
        <f t="shared" si="47"/>
        <v>0</v>
      </c>
      <c r="V195" s="99">
        <f t="shared" si="48"/>
        <v>0</v>
      </c>
      <c r="W195" s="75">
        <f t="shared" si="49"/>
        <v>0</v>
      </c>
      <c r="X195" s="72">
        <f t="shared" si="50"/>
        <v>0</v>
      </c>
      <c r="Y195" s="69">
        <f t="shared" si="51"/>
        <v>0</v>
      </c>
      <c r="Z195" s="99">
        <f t="shared" si="52"/>
        <v>0</v>
      </c>
      <c r="AA195" s="5">
        <f t="shared" si="53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72">
        <f t="shared" si="36"/>
        <v>0</v>
      </c>
      <c r="I196" s="14"/>
      <c r="J196" s="94"/>
      <c r="K196" s="75">
        <f t="shared" si="37"/>
        <v>0</v>
      </c>
      <c r="L196" s="72">
        <f t="shared" si="38"/>
        <v>0</v>
      </c>
      <c r="M196" s="69">
        <f t="shared" si="39"/>
        <v>0</v>
      </c>
      <c r="N196" s="99">
        <f t="shared" si="40"/>
        <v>0</v>
      </c>
      <c r="O196" s="75">
        <f t="shared" si="41"/>
        <v>0</v>
      </c>
      <c r="P196" s="72">
        <f t="shared" si="42"/>
        <v>0</v>
      </c>
      <c r="Q196" s="69">
        <f t="shared" si="43"/>
        <v>0</v>
      </c>
      <c r="R196" s="99">
        <f t="shared" si="44"/>
        <v>0</v>
      </c>
      <c r="S196" s="75">
        <f t="shared" si="45"/>
        <v>0</v>
      </c>
      <c r="T196" s="72">
        <f t="shared" si="46"/>
        <v>0</v>
      </c>
      <c r="U196" s="69">
        <f t="shared" si="47"/>
        <v>0</v>
      </c>
      <c r="V196" s="99">
        <f t="shared" si="48"/>
        <v>0</v>
      </c>
      <c r="W196" s="75">
        <f t="shared" si="49"/>
        <v>0</v>
      </c>
      <c r="X196" s="72">
        <f t="shared" si="50"/>
        <v>0</v>
      </c>
      <c r="Y196" s="69">
        <f t="shared" si="51"/>
        <v>0</v>
      </c>
      <c r="Z196" s="99">
        <f t="shared" si="52"/>
        <v>0</v>
      </c>
      <c r="AA196" s="5">
        <f t="shared" si="53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72">
        <f t="shared" si="36"/>
        <v>0.33657865786577995</v>
      </c>
      <c r="I197" s="14">
        <v>238912.71041627266</v>
      </c>
      <c r="J197" s="94">
        <v>2.2438577191051998E-2</v>
      </c>
      <c r="K197" s="75">
        <f t="shared" si="37"/>
        <v>80412.919418984791</v>
      </c>
      <c r="L197" s="72">
        <f t="shared" si="38"/>
        <v>0.40389438943893596</v>
      </c>
      <c r="M197" s="69">
        <f t="shared" si="39"/>
        <v>243690.96462459813</v>
      </c>
      <c r="N197" s="99">
        <f t="shared" si="40"/>
        <v>2.2438577191051998E-2</v>
      </c>
      <c r="O197" s="75">
        <f t="shared" si="41"/>
        <v>98425.413368837399</v>
      </c>
      <c r="P197" s="72">
        <f t="shared" si="42"/>
        <v>0.47121012101209198</v>
      </c>
      <c r="Q197" s="69">
        <f t="shared" si="43"/>
        <v>248564.7839170901</v>
      </c>
      <c r="R197" s="99">
        <f t="shared" si="44"/>
        <v>2.2438577191051998E-2</v>
      </c>
      <c r="S197" s="75">
        <f t="shared" si="45"/>
        <v>117126.24190891652</v>
      </c>
      <c r="T197" s="72">
        <f t="shared" si="46"/>
        <v>0.56096442977630001</v>
      </c>
      <c r="U197" s="69">
        <f t="shared" si="47"/>
        <v>253536.07959543189</v>
      </c>
      <c r="V197" s="99">
        <f t="shared" si="48"/>
        <v>2.2438577191051998E-2</v>
      </c>
      <c r="W197" s="75">
        <f t="shared" si="49"/>
        <v>142224.72231797007</v>
      </c>
      <c r="X197" s="72">
        <f t="shared" si="50"/>
        <v>0.6731573157315599</v>
      </c>
      <c r="Y197" s="69">
        <f t="shared" si="51"/>
        <v>258606.80118734052</v>
      </c>
      <c r="Z197" s="99">
        <f t="shared" si="52"/>
        <v>2.2438577191051998E-2</v>
      </c>
      <c r="AA197" s="5">
        <f t="shared" si="53"/>
        <v>174083.06011719533</v>
      </c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73">
        <f t="shared" si="36"/>
        <v>0</v>
      </c>
      <c r="I198" s="70"/>
      <c r="J198" s="69"/>
      <c r="K198" s="76">
        <f t="shared" si="37"/>
        <v>0</v>
      </c>
      <c r="L198" s="73">
        <f t="shared" si="38"/>
        <v>0</v>
      </c>
      <c r="M198" s="70">
        <f t="shared" si="39"/>
        <v>0</v>
      </c>
      <c r="N198" s="100">
        <f t="shared" si="40"/>
        <v>0</v>
      </c>
      <c r="O198" s="76">
        <f t="shared" si="41"/>
        <v>0</v>
      </c>
      <c r="P198" s="73">
        <f t="shared" si="42"/>
        <v>0</v>
      </c>
      <c r="Q198" s="70">
        <f t="shared" si="43"/>
        <v>0</v>
      </c>
      <c r="R198" s="100">
        <f t="shared" si="44"/>
        <v>0</v>
      </c>
      <c r="S198" s="76">
        <f t="shared" si="45"/>
        <v>0</v>
      </c>
      <c r="T198" s="73">
        <f t="shared" si="46"/>
        <v>0</v>
      </c>
      <c r="U198" s="70">
        <f t="shared" si="47"/>
        <v>0</v>
      </c>
      <c r="V198" s="100">
        <f t="shared" si="48"/>
        <v>0</v>
      </c>
      <c r="W198" s="76">
        <f t="shared" si="49"/>
        <v>0</v>
      </c>
      <c r="X198" s="73">
        <f t="shared" si="50"/>
        <v>0</v>
      </c>
      <c r="Y198" s="70">
        <f t="shared" si="51"/>
        <v>0</v>
      </c>
      <c r="Z198" s="100">
        <f t="shared" si="52"/>
        <v>0</v>
      </c>
      <c r="AA198" s="79">
        <f t="shared" si="53"/>
        <v>0</v>
      </c>
    </row>
    <row r="199" spans="2:27" ht="15" thickBot="1">
      <c r="G199" s="2"/>
      <c r="H199" s="44"/>
      <c r="I199" s="45"/>
      <c r="J199" s="45"/>
      <c r="K199" s="95">
        <f>SUM(K14:K198)</f>
        <v>2422293.4071220299</v>
      </c>
      <c r="L199" s="96"/>
      <c r="M199" s="97"/>
      <c r="N199" s="97"/>
      <c r="O199" s="95">
        <f>SUM(O14:O198)</f>
        <v>2964887.1303173653</v>
      </c>
      <c r="P199" s="96"/>
      <c r="Q199" s="97"/>
      <c r="R199" s="97"/>
      <c r="S199" s="95">
        <f>SUM(S14:S198)</f>
        <v>3528215.6850776644</v>
      </c>
      <c r="T199" s="96"/>
      <c r="U199" s="97"/>
      <c r="V199" s="97"/>
      <c r="W199" s="95">
        <f>SUM(W14:W198)</f>
        <v>4284261.9033085909</v>
      </c>
      <c r="X199" s="96"/>
      <c r="Y199" s="97"/>
      <c r="Z199" s="97"/>
      <c r="AA199" s="95">
        <f>SUM(AA14:AA198)</f>
        <v>5243936.5696497159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AA12:AA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K12:K13"/>
    <mergeCell ref="Y12:Y13"/>
    <mergeCell ref="Z12:Z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M12:M13"/>
    <mergeCell ref="L12:L13"/>
    <mergeCell ref="Q12:Q13"/>
    <mergeCell ref="V12:V13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X9:X10"/>
    <mergeCell ref="Y9:Y10"/>
    <mergeCell ref="Z9:Z10"/>
    <mergeCell ref="L9:L10"/>
    <mergeCell ref="Q9:Q10"/>
    <mergeCell ref="V9:V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0"/>
  <sheetViews>
    <sheetView topLeftCell="A4" zoomScale="90" zoomScaleNormal="90" workbookViewId="0">
      <pane xSplit="7" ySplit="8" topLeftCell="H189" activePane="bottomRight" state="frozen"/>
      <selection activeCell="A4" sqref="A4"/>
      <selection pane="topRight" activeCell="H4" sqref="H4"/>
      <selection pane="bottomLeft" activeCell="A12" sqref="A12"/>
      <selection pane="bottomRight" activeCell="L203" sqref="L20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399</v>
      </c>
      <c r="H3"/>
      <c r="I3"/>
      <c r="J3"/>
    </row>
    <row r="4" spans="2:27" ht="13.8" thickBot="1"/>
    <row r="5" spans="2:27" ht="18.600000000000001" thickBot="1">
      <c r="C5" s="136" t="s">
        <v>400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18.75" customHeight="1" thickBot="1">
      <c r="C8" s="151" t="s">
        <v>388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18.7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18.7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18.75" customHeight="1" thickBot="1">
      <c r="C11" s="161"/>
      <c r="D11" s="162"/>
      <c r="E11" s="163"/>
      <c r="F11" s="164"/>
      <c r="G11" s="165"/>
      <c r="H11" s="9">
        <v>105</v>
      </c>
      <c r="I11" s="77">
        <f>K199*105%</f>
        <v>22343392.920922507</v>
      </c>
      <c r="J11" s="77">
        <f>I11/360*(360-K11)</f>
        <v>20481443.510845631</v>
      </c>
      <c r="K11" s="78">
        <v>30</v>
      </c>
      <c r="L11" s="9">
        <v>115</v>
      </c>
      <c r="M11" s="77">
        <f>O199*105%</f>
        <v>18172070.185349554</v>
      </c>
      <c r="N11" s="77">
        <f>M11/360*(360-O11)</f>
        <v>16657731.003237089</v>
      </c>
      <c r="O11" s="78">
        <v>30</v>
      </c>
      <c r="P11" s="9">
        <v>125</v>
      </c>
      <c r="Q11" s="77">
        <f>S199*105%</f>
        <v>20147295.20549624</v>
      </c>
      <c r="R11" s="77">
        <f>Q11/360*(360-S11)</f>
        <v>18468353.938371554</v>
      </c>
      <c r="S11" s="78">
        <v>30</v>
      </c>
      <c r="T11" s="9">
        <v>130</v>
      </c>
      <c r="U11" s="77">
        <f>W199*105%</f>
        <v>21372250.753990415</v>
      </c>
      <c r="V11" s="77">
        <f>U11/360*(360-W11)</f>
        <v>19591229.857824549</v>
      </c>
      <c r="W11" s="78">
        <v>30</v>
      </c>
      <c r="X11" s="16">
        <v>135</v>
      </c>
      <c r="Y11" s="77">
        <f>AA199*105%</f>
        <v>22638145.606342159</v>
      </c>
      <c r="Z11" s="77">
        <f>Y11/360*(360-AA11)</f>
        <v>20751633.472480312</v>
      </c>
      <c r="AA11" s="78">
        <v>30</v>
      </c>
    </row>
    <row r="12" spans="2:27" ht="18.75" customHeight="1" thickBot="1">
      <c r="C12" s="177" t="s">
        <v>392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18.7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8">
        <f>J14*$H$11</f>
        <v>105</v>
      </c>
      <c r="I14" s="66">
        <v>65913.838445206173</v>
      </c>
      <c r="J14" s="92">
        <v>1</v>
      </c>
      <c r="K14" s="102">
        <f>H14*I14</f>
        <v>6920953.0367466481</v>
      </c>
      <c r="L14" s="8">
        <f>N14*$L$11</f>
        <v>115</v>
      </c>
      <c r="M14" s="66">
        <f>I14*2%+I14</f>
        <v>67232.115214110294</v>
      </c>
      <c r="N14" s="105">
        <v>1</v>
      </c>
      <c r="O14" s="74">
        <f>L14*M14</f>
        <v>7731693.249622684</v>
      </c>
      <c r="P14" s="8">
        <f>R14*$P$11</f>
        <v>125</v>
      </c>
      <c r="Q14" s="66">
        <f>M14*2%+M14</f>
        <v>68576.757518392493</v>
      </c>
      <c r="R14" s="66">
        <v>1</v>
      </c>
      <c r="S14" s="6">
        <f>P14*Q14</f>
        <v>8572094.689799061</v>
      </c>
      <c r="T14" s="8">
        <f>V14*$T$11</f>
        <v>130</v>
      </c>
      <c r="U14" s="66">
        <f>Q14*2%+Q14</f>
        <v>69948.292668760347</v>
      </c>
      <c r="V14" s="80">
        <v>1</v>
      </c>
      <c r="W14" s="74">
        <f>T14*U14</f>
        <v>9093278.0469388459</v>
      </c>
      <c r="X14" s="8">
        <f>Z14*$X$11</f>
        <v>135</v>
      </c>
      <c r="Y14" s="66">
        <f>U14*2%+U14</f>
        <v>71347.258522135555</v>
      </c>
      <c r="Z14" s="80">
        <v>1</v>
      </c>
      <c r="AA14" s="74">
        <f>X14*Y14</f>
        <v>9631879.9004883002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5">
        <f t="shared" ref="H15:H78" si="0">J15*$H$11</f>
        <v>0</v>
      </c>
      <c r="I15" s="14"/>
      <c r="J15" s="93"/>
      <c r="K15" s="103">
        <f t="shared" ref="K15:K78" si="1">H15*I15</f>
        <v>0</v>
      </c>
      <c r="L15" s="5">
        <f t="shared" ref="L15:L78" si="2">N15*$L$11</f>
        <v>0</v>
      </c>
      <c r="M15" s="14"/>
      <c r="N15" s="101">
        <f t="shared" ref="N15:N78" si="3">J15</f>
        <v>0</v>
      </c>
      <c r="O15" s="75">
        <f t="shared" ref="O15:O78" si="4">L15*M15</f>
        <v>0</v>
      </c>
      <c r="P15" s="5">
        <f t="shared" ref="P15:P78" si="5">R15*$P$11</f>
        <v>0</v>
      </c>
      <c r="Q15" s="67">
        <f t="shared" ref="Q15:Q78" si="6">M15*2%+M15</f>
        <v>0</v>
      </c>
      <c r="R15" s="67">
        <f t="shared" ref="R15:R78" si="7">N15</f>
        <v>0</v>
      </c>
      <c r="S15" s="4">
        <f t="shared" ref="S15:S78" si="8">P15*Q15</f>
        <v>0</v>
      </c>
      <c r="T15" s="5">
        <f t="shared" ref="T15:T78" si="9">V15*$T$11</f>
        <v>0</v>
      </c>
      <c r="U15" s="67">
        <f t="shared" ref="U15:U78" si="10">Q15*2%+Q15</f>
        <v>0</v>
      </c>
      <c r="V15" s="81">
        <f t="shared" ref="V15:V78" si="11">R15</f>
        <v>0</v>
      </c>
      <c r="W15" s="75">
        <f t="shared" ref="W15:W78" si="12">T15*U15</f>
        <v>0</v>
      </c>
      <c r="X15" s="5">
        <f t="shared" ref="X15:X78" si="13">Z15*$X$11</f>
        <v>0</v>
      </c>
      <c r="Y15" s="67">
        <f t="shared" ref="Y15:Y78" si="14">U15*2%+U15</f>
        <v>0</v>
      </c>
      <c r="Z15" s="81">
        <f t="shared" ref="Z15:Z78" si="15">V15</f>
        <v>0</v>
      </c>
      <c r="AA15" s="75">
        <f t="shared" ref="AA15:AA78" si="16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5">
        <f t="shared" si="0"/>
        <v>0</v>
      </c>
      <c r="I16" s="14"/>
      <c r="J16" s="94"/>
      <c r="K16" s="103">
        <f t="shared" si="1"/>
        <v>0</v>
      </c>
      <c r="L16" s="5">
        <f t="shared" si="2"/>
        <v>0</v>
      </c>
      <c r="M16" s="14"/>
      <c r="N16" s="101">
        <f t="shared" si="3"/>
        <v>0</v>
      </c>
      <c r="O16" s="75">
        <f t="shared" si="4"/>
        <v>0</v>
      </c>
      <c r="P16" s="5">
        <f t="shared" si="5"/>
        <v>0</v>
      </c>
      <c r="Q16" s="67">
        <f t="shared" si="6"/>
        <v>0</v>
      </c>
      <c r="R16" s="67">
        <f t="shared" si="7"/>
        <v>0</v>
      </c>
      <c r="S16" s="4">
        <f t="shared" si="8"/>
        <v>0</v>
      </c>
      <c r="T16" s="5">
        <f t="shared" si="9"/>
        <v>0</v>
      </c>
      <c r="U16" s="67">
        <f t="shared" si="10"/>
        <v>0</v>
      </c>
      <c r="V16" s="81">
        <f t="shared" si="11"/>
        <v>0</v>
      </c>
      <c r="W16" s="75">
        <f t="shared" si="12"/>
        <v>0</v>
      </c>
      <c r="X16" s="5">
        <f t="shared" si="13"/>
        <v>0</v>
      </c>
      <c r="Y16" s="67">
        <f t="shared" si="14"/>
        <v>0</v>
      </c>
      <c r="Z16" s="81">
        <f t="shared" si="15"/>
        <v>0</v>
      </c>
      <c r="AA16" s="75">
        <f t="shared" si="16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5">
        <f t="shared" si="0"/>
        <v>0</v>
      </c>
      <c r="I17" s="14"/>
      <c r="J17" s="94"/>
      <c r="K17" s="103">
        <f t="shared" si="1"/>
        <v>0</v>
      </c>
      <c r="L17" s="5">
        <f t="shared" si="2"/>
        <v>0</v>
      </c>
      <c r="M17" s="14"/>
      <c r="N17" s="101">
        <f t="shared" si="3"/>
        <v>0</v>
      </c>
      <c r="O17" s="75">
        <f t="shared" si="4"/>
        <v>0</v>
      </c>
      <c r="P17" s="5">
        <f t="shared" si="5"/>
        <v>0</v>
      </c>
      <c r="Q17" s="67">
        <f t="shared" si="6"/>
        <v>0</v>
      </c>
      <c r="R17" s="67">
        <f t="shared" si="7"/>
        <v>0</v>
      </c>
      <c r="S17" s="4">
        <f t="shared" si="8"/>
        <v>0</v>
      </c>
      <c r="T17" s="5">
        <f t="shared" si="9"/>
        <v>0</v>
      </c>
      <c r="U17" s="67">
        <f t="shared" si="10"/>
        <v>0</v>
      </c>
      <c r="V17" s="81">
        <f t="shared" si="11"/>
        <v>0</v>
      </c>
      <c r="W17" s="75">
        <f t="shared" si="12"/>
        <v>0</v>
      </c>
      <c r="X17" s="5">
        <f t="shared" si="13"/>
        <v>0</v>
      </c>
      <c r="Y17" s="67">
        <f t="shared" si="14"/>
        <v>0</v>
      </c>
      <c r="Z17" s="81">
        <f t="shared" si="15"/>
        <v>0</v>
      </c>
      <c r="AA17" s="75">
        <f t="shared" si="16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5">
        <f t="shared" si="0"/>
        <v>0</v>
      </c>
      <c r="I18" s="14"/>
      <c r="J18" s="94"/>
      <c r="K18" s="103">
        <f t="shared" si="1"/>
        <v>0</v>
      </c>
      <c r="L18" s="5">
        <f t="shared" si="2"/>
        <v>0</v>
      </c>
      <c r="M18" s="14"/>
      <c r="N18" s="101">
        <f t="shared" si="3"/>
        <v>0</v>
      </c>
      <c r="O18" s="75">
        <f t="shared" si="4"/>
        <v>0</v>
      </c>
      <c r="P18" s="5">
        <f t="shared" si="5"/>
        <v>0</v>
      </c>
      <c r="Q18" s="67">
        <f t="shared" si="6"/>
        <v>0</v>
      </c>
      <c r="R18" s="67">
        <f t="shared" si="7"/>
        <v>0</v>
      </c>
      <c r="S18" s="4">
        <f t="shared" si="8"/>
        <v>0</v>
      </c>
      <c r="T18" s="5">
        <f t="shared" si="9"/>
        <v>0</v>
      </c>
      <c r="U18" s="67">
        <f t="shared" si="10"/>
        <v>0</v>
      </c>
      <c r="V18" s="81">
        <f t="shared" si="11"/>
        <v>0</v>
      </c>
      <c r="W18" s="75">
        <f t="shared" si="12"/>
        <v>0</v>
      </c>
      <c r="X18" s="5">
        <f t="shared" si="13"/>
        <v>0</v>
      </c>
      <c r="Y18" s="67">
        <f t="shared" si="14"/>
        <v>0</v>
      </c>
      <c r="Z18" s="81">
        <f t="shared" si="15"/>
        <v>0</v>
      </c>
      <c r="AA18" s="75">
        <f t="shared" si="16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5">
        <f t="shared" si="0"/>
        <v>18.899999999999999</v>
      </c>
      <c r="I19" s="67">
        <v>197765.19572605603</v>
      </c>
      <c r="J19" s="94">
        <v>0.18</v>
      </c>
      <c r="K19" s="103">
        <f t="shared" si="1"/>
        <v>3737762.1992224585</v>
      </c>
      <c r="L19" s="5">
        <f t="shared" si="2"/>
        <v>20.7</v>
      </c>
      <c r="M19" s="67">
        <v>206637.5</v>
      </c>
      <c r="N19" s="101">
        <f t="shared" si="3"/>
        <v>0.18</v>
      </c>
      <c r="O19" s="75">
        <f t="shared" si="4"/>
        <v>4277396.25</v>
      </c>
      <c r="P19" s="5">
        <f t="shared" si="5"/>
        <v>22.5</v>
      </c>
      <c r="Q19" s="67">
        <f t="shared" si="6"/>
        <v>210770.25</v>
      </c>
      <c r="R19" s="67">
        <f t="shared" si="7"/>
        <v>0.18</v>
      </c>
      <c r="S19" s="4">
        <f t="shared" si="8"/>
        <v>4742330.625</v>
      </c>
      <c r="T19" s="5">
        <f t="shared" si="9"/>
        <v>23.4</v>
      </c>
      <c r="U19" s="67">
        <f t="shared" si="10"/>
        <v>214985.655</v>
      </c>
      <c r="V19" s="81">
        <f t="shared" si="11"/>
        <v>0.18</v>
      </c>
      <c r="W19" s="75">
        <f t="shared" si="12"/>
        <v>5030664.3269999996</v>
      </c>
      <c r="X19" s="5">
        <f t="shared" si="13"/>
        <v>24.3</v>
      </c>
      <c r="Y19" s="67">
        <f t="shared" si="14"/>
        <v>219285.36809999999</v>
      </c>
      <c r="Z19" s="81">
        <f t="shared" si="15"/>
        <v>0.18</v>
      </c>
      <c r="AA19" s="75">
        <f t="shared" si="16"/>
        <v>5328634.4448300004</v>
      </c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5">
        <f t="shared" si="0"/>
        <v>0</v>
      </c>
      <c r="I20" s="14"/>
      <c r="J20" s="94"/>
      <c r="K20" s="103">
        <f t="shared" si="1"/>
        <v>0</v>
      </c>
      <c r="L20" s="5">
        <f t="shared" si="2"/>
        <v>0</v>
      </c>
      <c r="M20" s="14"/>
      <c r="N20" s="101">
        <f t="shared" si="3"/>
        <v>0</v>
      </c>
      <c r="O20" s="75">
        <f t="shared" si="4"/>
        <v>0</v>
      </c>
      <c r="P20" s="5">
        <f t="shared" si="5"/>
        <v>0</v>
      </c>
      <c r="Q20" s="67">
        <f t="shared" si="6"/>
        <v>0</v>
      </c>
      <c r="R20" s="67">
        <f t="shared" si="7"/>
        <v>0</v>
      </c>
      <c r="S20" s="4">
        <f t="shared" si="8"/>
        <v>0</v>
      </c>
      <c r="T20" s="5">
        <f t="shared" si="9"/>
        <v>0</v>
      </c>
      <c r="U20" s="67">
        <f t="shared" si="10"/>
        <v>0</v>
      </c>
      <c r="V20" s="81">
        <f t="shared" si="11"/>
        <v>0</v>
      </c>
      <c r="W20" s="75">
        <f t="shared" si="12"/>
        <v>0</v>
      </c>
      <c r="X20" s="5">
        <f t="shared" si="13"/>
        <v>0</v>
      </c>
      <c r="Y20" s="67">
        <f t="shared" si="14"/>
        <v>0</v>
      </c>
      <c r="Z20" s="81">
        <f t="shared" si="15"/>
        <v>0</v>
      </c>
      <c r="AA20" s="75">
        <f t="shared" si="16"/>
        <v>0</v>
      </c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5">
        <f t="shared" si="0"/>
        <v>0</v>
      </c>
      <c r="I21" s="14"/>
      <c r="J21" s="94"/>
      <c r="K21" s="103">
        <f t="shared" si="1"/>
        <v>0</v>
      </c>
      <c r="L21" s="5">
        <f t="shared" si="2"/>
        <v>0</v>
      </c>
      <c r="M21" s="14"/>
      <c r="N21" s="101">
        <f t="shared" si="3"/>
        <v>0</v>
      </c>
      <c r="O21" s="75">
        <f t="shared" si="4"/>
        <v>0</v>
      </c>
      <c r="P21" s="5">
        <f t="shared" si="5"/>
        <v>0</v>
      </c>
      <c r="Q21" s="67">
        <f t="shared" si="6"/>
        <v>0</v>
      </c>
      <c r="R21" s="67">
        <f t="shared" si="7"/>
        <v>0</v>
      </c>
      <c r="S21" s="4">
        <f t="shared" si="8"/>
        <v>0</v>
      </c>
      <c r="T21" s="5">
        <f t="shared" si="9"/>
        <v>0</v>
      </c>
      <c r="U21" s="67">
        <f t="shared" si="10"/>
        <v>0</v>
      </c>
      <c r="V21" s="81">
        <f t="shared" si="11"/>
        <v>0</v>
      </c>
      <c r="W21" s="75">
        <f t="shared" si="12"/>
        <v>0</v>
      </c>
      <c r="X21" s="5">
        <f t="shared" si="13"/>
        <v>0</v>
      </c>
      <c r="Y21" s="67">
        <f t="shared" si="14"/>
        <v>0</v>
      </c>
      <c r="Z21" s="81">
        <f t="shared" si="15"/>
        <v>0</v>
      </c>
      <c r="AA21" s="75">
        <f t="shared" si="16"/>
        <v>0</v>
      </c>
    </row>
    <row r="22" spans="2:27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5">
        <f t="shared" si="0"/>
        <v>0</v>
      </c>
      <c r="I22" s="14">
        <v>21485.089132082048</v>
      </c>
      <c r="J22" s="94"/>
      <c r="K22" s="103">
        <f t="shared" si="1"/>
        <v>0</v>
      </c>
      <c r="L22" s="5">
        <f t="shared" si="2"/>
        <v>0</v>
      </c>
      <c r="M22" s="14">
        <v>27709.23</v>
      </c>
      <c r="N22" s="101">
        <f t="shared" si="3"/>
        <v>0</v>
      </c>
      <c r="O22" s="75">
        <f t="shared" si="4"/>
        <v>0</v>
      </c>
      <c r="P22" s="5">
        <f t="shared" si="5"/>
        <v>0</v>
      </c>
      <c r="Q22" s="67">
        <f t="shared" si="6"/>
        <v>28263.4146</v>
      </c>
      <c r="R22" s="67">
        <f t="shared" si="7"/>
        <v>0</v>
      </c>
      <c r="S22" s="4">
        <f t="shared" si="8"/>
        <v>0</v>
      </c>
      <c r="T22" s="5">
        <f t="shared" si="9"/>
        <v>0</v>
      </c>
      <c r="U22" s="67">
        <f t="shared" si="10"/>
        <v>28828.682892000001</v>
      </c>
      <c r="V22" s="81">
        <f t="shared" si="11"/>
        <v>0</v>
      </c>
      <c r="W22" s="75">
        <f t="shared" si="12"/>
        <v>0</v>
      </c>
      <c r="X22" s="5">
        <f t="shared" si="13"/>
        <v>0</v>
      </c>
      <c r="Y22" s="67">
        <f t="shared" si="14"/>
        <v>29405.25654984</v>
      </c>
      <c r="Z22" s="81">
        <f t="shared" si="15"/>
        <v>0</v>
      </c>
      <c r="AA22" s="75">
        <f t="shared" si="16"/>
        <v>0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5">
        <f t="shared" si="0"/>
        <v>0</v>
      </c>
      <c r="I23" s="14">
        <v>37471.381374155331</v>
      </c>
      <c r="J23" s="94"/>
      <c r="K23" s="103">
        <f t="shared" si="1"/>
        <v>0</v>
      </c>
      <c r="L23" s="5">
        <f t="shared" si="2"/>
        <v>0</v>
      </c>
      <c r="M23" s="14"/>
      <c r="N23" s="101">
        <f t="shared" si="3"/>
        <v>0</v>
      </c>
      <c r="O23" s="75">
        <f t="shared" si="4"/>
        <v>0</v>
      </c>
      <c r="P23" s="5">
        <f t="shared" si="5"/>
        <v>0</v>
      </c>
      <c r="Q23" s="67">
        <f t="shared" si="6"/>
        <v>0</v>
      </c>
      <c r="R23" s="67">
        <f t="shared" si="7"/>
        <v>0</v>
      </c>
      <c r="S23" s="4">
        <f t="shared" si="8"/>
        <v>0</v>
      </c>
      <c r="T23" s="5">
        <f t="shared" si="9"/>
        <v>0</v>
      </c>
      <c r="U23" s="67">
        <f t="shared" si="10"/>
        <v>0</v>
      </c>
      <c r="V23" s="81">
        <f t="shared" si="11"/>
        <v>0</v>
      </c>
      <c r="W23" s="75">
        <f t="shared" si="12"/>
        <v>0</v>
      </c>
      <c r="X23" s="5">
        <f t="shared" si="13"/>
        <v>0</v>
      </c>
      <c r="Y23" s="67">
        <f t="shared" si="14"/>
        <v>0</v>
      </c>
      <c r="Z23" s="81">
        <f t="shared" si="15"/>
        <v>0</v>
      </c>
      <c r="AA23" s="75">
        <f t="shared" si="16"/>
        <v>0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5">
        <f t="shared" si="0"/>
        <v>0</v>
      </c>
      <c r="I24" s="14">
        <v>21485.089132082048</v>
      </c>
      <c r="J24" s="94"/>
      <c r="K24" s="103">
        <f t="shared" si="1"/>
        <v>0</v>
      </c>
      <c r="L24" s="5">
        <f t="shared" si="2"/>
        <v>0</v>
      </c>
      <c r="M24" s="14"/>
      <c r="N24" s="101">
        <f t="shared" si="3"/>
        <v>0</v>
      </c>
      <c r="O24" s="75">
        <f t="shared" si="4"/>
        <v>0</v>
      </c>
      <c r="P24" s="5">
        <f t="shared" si="5"/>
        <v>0</v>
      </c>
      <c r="Q24" s="67">
        <f t="shared" si="6"/>
        <v>0</v>
      </c>
      <c r="R24" s="67">
        <f t="shared" si="7"/>
        <v>0</v>
      </c>
      <c r="S24" s="4">
        <f t="shared" si="8"/>
        <v>0</v>
      </c>
      <c r="T24" s="5">
        <f t="shared" si="9"/>
        <v>0</v>
      </c>
      <c r="U24" s="67">
        <f t="shared" si="10"/>
        <v>0</v>
      </c>
      <c r="V24" s="81">
        <f t="shared" si="11"/>
        <v>0</v>
      </c>
      <c r="W24" s="75">
        <f t="shared" si="12"/>
        <v>0</v>
      </c>
      <c r="X24" s="5">
        <f t="shared" si="13"/>
        <v>0</v>
      </c>
      <c r="Y24" s="67">
        <f t="shared" si="14"/>
        <v>0</v>
      </c>
      <c r="Z24" s="81">
        <f t="shared" si="15"/>
        <v>0</v>
      </c>
      <c r="AA24" s="75">
        <f t="shared" si="16"/>
        <v>0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5">
        <f t="shared" si="0"/>
        <v>0</v>
      </c>
      <c r="I25" s="14">
        <v>21485.089132082048</v>
      </c>
      <c r="J25" s="94"/>
      <c r="K25" s="103">
        <f t="shared" si="1"/>
        <v>0</v>
      </c>
      <c r="L25" s="5">
        <f t="shared" si="2"/>
        <v>0</v>
      </c>
      <c r="M25" s="14"/>
      <c r="N25" s="101">
        <f t="shared" si="3"/>
        <v>0</v>
      </c>
      <c r="O25" s="75">
        <f t="shared" si="4"/>
        <v>0</v>
      </c>
      <c r="P25" s="5">
        <f t="shared" si="5"/>
        <v>0</v>
      </c>
      <c r="Q25" s="67">
        <f t="shared" si="6"/>
        <v>0</v>
      </c>
      <c r="R25" s="67">
        <f t="shared" si="7"/>
        <v>0</v>
      </c>
      <c r="S25" s="4">
        <f t="shared" si="8"/>
        <v>0</v>
      </c>
      <c r="T25" s="5">
        <f t="shared" si="9"/>
        <v>0</v>
      </c>
      <c r="U25" s="67">
        <f t="shared" si="10"/>
        <v>0</v>
      </c>
      <c r="V25" s="81">
        <f t="shared" si="11"/>
        <v>0</v>
      </c>
      <c r="W25" s="75">
        <f t="shared" si="12"/>
        <v>0</v>
      </c>
      <c r="X25" s="5">
        <f t="shared" si="13"/>
        <v>0</v>
      </c>
      <c r="Y25" s="67">
        <f t="shared" si="14"/>
        <v>0</v>
      </c>
      <c r="Z25" s="81">
        <f t="shared" si="15"/>
        <v>0</v>
      </c>
      <c r="AA25" s="75">
        <f t="shared" si="16"/>
        <v>0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5">
        <f t="shared" si="0"/>
        <v>0</v>
      </c>
      <c r="I26" s="14">
        <v>293656.49180287943</v>
      </c>
      <c r="J26" s="94"/>
      <c r="K26" s="103">
        <f t="shared" si="1"/>
        <v>0</v>
      </c>
      <c r="L26" s="5">
        <f t="shared" si="2"/>
        <v>0</v>
      </c>
      <c r="M26" s="14"/>
      <c r="N26" s="101">
        <f t="shared" si="3"/>
        <v>0</v>
      </c>
      <c r="O26" s="75">
        <f t="shared" si="4"/>
        <v>0</v>
      </c>
      <c r="P26" s="5">
        <f t="shared" si="5"/>
        <v>0</v>
      </c>
      <c r="Q26" s="67">
        <f t="shared" si="6"/>
        <v>0</v>
      </c>
      <c r="R26" s="67">
        <f t="shared" si="7"/>
        <v>0</v>
      </c>
      <c r="S26" s="4">
        <f t="shared" si="8"/>
        <v>0</v>
      </c>
      <c r="T26" s="5">
        <f t="shared" si="9"/>
        <v>0</v>
      </c>
      <c r="U26" s="67">
        <f t="shared" si="10"/>
        <v>0</v>
      </c>
      <c r="V26" s="81">
        <f t="shared" si="11"/>
        <v>0</v>
      </c>
      <c r="W26" s="75">
        <f t="shared" si="12"/>
        <v>0</v>
      </c>
      <c r="X26" s="5">
        <f t="shared" si="13"/>
        <v>0</v>
      </c>
      <c r="Y26" s="67">
        <f t="shared" si="14"/>
        <v>0</v>
      </c>
      <c r="Z26" s="81">
        <f t="shared" si="15"/>
        <v>0</v>
      </c>
      <c r="AA26" s="75">
        <f t="shared" si="16"/>
        <v>0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5">
        <f t="shared" si="0"/>
        <v>0</v>
      </c>
      <c r="I27" s="14">
        <v>44318.782740714727</v>
      </c>
      <c r="J27" s="94"/>
      <c r="K27" s="103">
        <f t="shared" si="1"/>
        <v>0</v>
      </c>
      <c r="L27" s="5">
        <f t="shared" si="2"/>
        <v>0</v>
      </c>
      <c r="M27" s="14">
        <v>13815.72</v>
      </c>
      <c r="N27" s="101">
        <f t="shared" si="3"/>
        <v>0</v>
      </c>
      <c r="O27" s="75">
        <f t="shared" si="4"/>
        <v>0</v>
      </c>
      <c r="P27" s="5">
        <f t="shared" si="5"/>
        <v>0</v>
      </c>
      <c r="Q27" s="67">
        <f t="shared" si="6"/>
        <v>14092.034399999999</v>
      </c>
      <c r="R27" s="67">
        <f t="shared" si="7"/>
        <v>0</v>
      </c>
      <c r="S27" s="4">
        <f t="shared" si="8"/>
        <v>0</v>
      </c>
      <c r="T27" s="5">
        <f t="shared" si="9"/>
        <v>0</v>
      </c>
      <c r="U27" s="67">
        <f t="shared" si="10"/>
        <v>14373.875087999999</v>
      </c>
      <c r="V27" s="81">
        <f t="shared" si="11"/>
        <v>0</v>
      </c>
      <c r="W27" s="75">
        <f t="shared" si="12"/>
        <v>0</v>
      </c>
      <c r="X27" s="5">
        <f t="shared" si="13"/>
        <v>0</v>
      </c>
      <c r="Y27" s="67">
        <f t="shared" si="14"/>
        <v>14661.352589759999</v>
      </c>
      <c r="Z27" s="81">
        <f t="shared" si="15"/>
        <v>0</v>
      </c>
      <c r="AA27" s="75">
        <f t="shared" si="16"/>
        <v>0</v>
      </c>
    </row>
    <row r="28" spans="2:27">
      <c r="B28" s="185"/>
      <c r="C28" s="167"/>
      <c r="D28" s="188"/>
      <c r="E28" s="170"/>
      <c r="F28" s="17"/>
      <c r="G28" s="20" t="s">
        <v>4</v>
      </c>
      <c r="H28" s="5">
        <f t="shared" si="0"/>
        <v>0</v>
      </c>
      <c r="I28" s="14">
        <v>25812.038299537151</v>
      </c>
      <c r="J28" s="94"/>
      <c r="K28" s="103">
        <f t="shared" si="1"/>
        <v>0</v>
      </c>
      <c r="L28" s="5">
        <f t="shared" si="2"/>
        <v>0</v>
      </c>
      <c r="M28" s="14">
        <v>8046.52</v>
      </c>
      <c r="N28" s="101">
        <f t="shared" si="3"/>
        <v>0</v>
      </c>
      <c r="O28" s="75">
        <f t="shared" si="4"/>
        <v>0</v>
      </c>
      <c r="P28" s="5">
        <f t="shared" si="5"/>
        <v>0</v>
      </c>
      <c r="Q28" s="67">
        <f t="shared" si="6"/>
        <v>8207.4503999999997</v>
      </c>
      <c r="R28" s="67">
        <f t="shared" si="7"/>
        <v>0</v>
      </c>
      <c r="S28" s="4">
        <f t="shared" si="8"/>
        <v>0</v>
      </c>
      <c r="T28" s="5">
        <f t="shared" si="9"/>
        <v>0</v>
      </c>
      <c r="U28" s="67">
        <f t="shared" si="10"/>
        <v>8371.599408</v>
      </c>
      <c r="V28" s="81">
        <f t="shared" si="11"/>
        <v>0</v>
      </c>
      <c r="W28" s="75">
        <f t="shared" si="12"/>
        <v>0</v>
      </c>
      <c r="X28" s="5">
        <f t="shared" si="13"/>
        <v>0</v>
      </c>
      <c r="Y28" s="67">
        <f t="shared" si="14"/>
        <v>8539.0313961600004</v>
      </c>
      <c r="Z28" s="81">
        <f t="shared" si="15"/>
        <v>0</v>
      </c>
      <c r="AA28" s="75">
        <f t="shared" si="16"/>
        <v>0</v>
      </c>
    </row>
    <row r="29" spans="2:27">
      <c r="B29" s="185"/>
      <c r="C29" s="167"/>
      <c r="D29" s="188"/>
      <c r="E29" s="170"/>
      <c r="F29" s="17"/>
      <c r="G29" s="20" t="s">
        <v>45</v>
      </c>
      <c r="H29" s="5">
        <f t="shared" si="0"/>
        <v>0</v>
      </c>
      <c r="I29" s="14">
        <v>25812.038299537151</v>
      </c>
      <c r="J29" s="94"/>
      <c r="K29" s="103">
        <f t="shared" si="1"/>
        <v>0</v>
      </c>
      <c r="L29" s="5">
        <f t="shared" si="2"/>
        <v>0</v>
      </c>
      <c r="M29" s="14">
        <v>8046.52</v>
      </c>
      <c r="N29" s="101">
        <f t="shared" si="3"/>
        <v>0</v>
      </c>
      <c r="O29" s="75">
        <f t="shared" si="4"/>
        <v>0</v>
      </c>
      <c r="P29" s="5">
        <f t="shared" si="5"/>
        <v>0</v>
      </c>
      <c r="Q29" s="67">
        <f t="shared" si="6"/>
        <v>8207.4503999999997</v>
      </c>
      <c r="R29" s="67">
        <f t="shared" si="7"/>
        <v>0</v>
      </c>
      <c r="S29" s="4">
        <f t="shared" si="8"/>
        <v>0</v>
      </c>
      <c r="T29" s="5">
        <f t="shared" si="9"/>
        <v>0</v>
      </c>
      <c r="U29" s="67">
        <f t="shared" si="10"/>
        <v>8371.599408</v>
      </c>
      <c r="V29" s="81">
        <f t="shared" si="11"/>
        <v>0</v>
      </c>
      <c r="W29" s="75">
        <f t="shared" si="12"/>
        <v>0</v>
      </c>
      <c r="X29" s="5">
        <f t="shared" si="13"/>
        <v>0</v>
      </c>
      <c r="Y29" s="67">
        <f t="shared" si="14"/>
        <v>8539.0313961600004</v>
      </c>
      <c r="Z29" s="81">
        <f t="shared" si="15"/>
        <v>0</v>
      </c>
      <c r="AA29" s="75">
        <f t="shared" si="16"/>
        <v>0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5">
        <f t="shared" si="0"/>
        <v>0</v>
      </c>
      <c r="I30" s="14">
        <v>51137.057008517004</v>
      </c>
      <c r="J30" s="94"/>
      <c r="K30" s="103">
        <f t="shared" si="1"/>
        <v>0</v>
      </c>
      <c r="L30" s="5">
        <f t="shared" si="2"/>
        <v>0</v>
      </c>
      <c r="M30" s="14">
        <v>15941.21</v>
      </c>
      <c r="N30" s="101">
        <f t="shared" si="3"/>
        <v>0</v>
      </c>
      <c r="O30" s="75">
        <f t="shared" si="4"/>
        <v>0</v>
      </c>
      <c r="P30" s="5">
        <f t="shared" si="5"/>
        <v>0</v>
      </c>
      <c r="Q30" s="67">
        <f t="shared" si="6"/>
        <v>16260.034199999998</v>
      </c>
      <c r="R30" s="67">
        <f t="shared" si="7"/>
        <v>0</v>
      </c>
      <c r="S30" s="4">
        <f t="shared" si="8"/>
        <v>0</v>
      </c>
      <c r="T30" s="5">
        <f t="shared" si="9"/>
        <v>0</v>
      </c>
      <c r="U30" s="67">
        <f t="shared" si="10"/>
        <v>16585.234883999998</v>
      </c>
      <c r="V30" s="81">
        <f t="shared" si="11"/>
        <v>0</v>
      </c>
      <c r="W30" s="75">
        <f t="shared" si="12"/>
        <v>0</v>
      </c>
      <c r="X30" s="5">
        <f t="shared" si="13"/>
        <v>0</v>
      </c>
      <c r="Y30" s="67">
        <f t="shared" si="14"/>
        <v>16916.939581679999</v>
      </c>
      <c r="Z30" s="81">
        <f t="shared" si="15"/>
        <v>0</v>
      </c>
      <c r="AA30" s="75">
        <f t="shared" si="16"/>
        <v>0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5">
        <f t="shared" si="0"/>
        <v>42</v>
      </c>
      <c r="I31" s="14">
        <v>17113.540614647427</v>
      </c>
      <c r="J31" s="94">
        <v>0.4</v>
      </c>
      <c r="K31" s="103">
        <f t="shared" si="1"/>
        <v>718768.70581519196</v>
      </c>
      <c r="L31" s="5">
        <f t="shared" si="2"/>
        <v>46</v>
      </c>
      <c r="M31" s="14">
        <v>9367.6200000000008</v>
      </c>
      <c r="N31" s="101">
        <f t="shared" si="3"/>
        <v>0.4</v>
      </c>
      <c r="O31" s="75">
        <f t="shared" si="4"/>
        <v>430910.52</v>
      </c>
      <c r="P31" s="5">
        <f t="shared" si="5"/>
        <v>50</v>
      </c>
      <c r="Q31" s="67">
        <f t="shared" si="6"/>
        <v>9554.9724000000006</v>
      </c>
      <c r="R31" s="67">
        <f t="shared" si="7"/>
        <v>0.4</v>
      </c>
      <c r="S31" s="4">
        <f t="shared" si="8"/>
        <v>477748.62000000005</v>
      </c>
      <c r="T31" s="5">
        <f t="shared" si="9"/>
        <v>52</v>
      </c>
      <c r="U31" s="67">
        <f t="shared" si="10"/>
        <v>9746.0718480000014</v>
      </c>
      <c r="V31" s="81">
        <f t="shared" si="11"/>
        <v>0.4</v>
      </c>
      <c r="W31" s="75">
        <f t="shared" si="12"/>
        <v>506795.73609600007</v>
      </c>
      <c r="X31" s="5">
        <f t="shared" si="13"/>
        <v>54</v>
      </c>
      <c r="Y31" s="67">
        <f t="shared" si="14"/>
        <v>9940.9932849600009</v>
      </c>
      <c r="Z31" s="81">
        <f t="shared" si="15"/>
        <v>0.4</v>
      </c>
      <c r="AA31" s="75">
        <f t="shared" si="16"/>
        <v>536813.63738784008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5">
        <f t="shared" si="0"/>
        <v>0</v>
      </c>
      <c r="I32" s="14"/>
      <c r="J32" s="94"/>
      <c r="K32" s="103">
        <f t="shared" si="1"/>
        <v>0</v>
      </c>
      <c r="L32" s="5">
        <f t="shared" si="2"/>
        <v>0</v>
      </c>
      <c r="M32" s="14"/>
      <c r="N32" s="101">
        <f t="shared" si="3"/>
        <v>0</v>
      </c>
      <c r="O32" s="75">
        <f t="shared" si="4"/>
        <v>0</v>
      </c>
      <c r="P32" s="5">
        <f t="shared" si="5"/>
        <v>0</v>
      </c>
      <c r="Q32" s="67">
        <f t="shared" si="6"/>
        <v>0</v>
      </c>
      <c r="R32" s="67">
        <f t="shared" si="7"/>
        <v>0</v>
      </c>
      <c r="S32" s="4">
        <f t="shared" si="8"/>
        <v>0</v>
      </c>
      <c r="T32" s="5">
        <f t="shared" si="9"/>
        <v>0</v>
      </c>
      <c r="U32" s="67">
        <f t="shared" si="10"/>
        <v>0</v>
      </c>
      <c r="V32" s="81">
        <f t="shared" si="11"/>
        <v>0</v>
      </c>
      <c r="W32" s="75">
        <f t="shared" si="12"/>
        <v>0</v>
      </c>
      <c r="X32" s="5">
        <f t="shared" si="13"/>
        <v>0</v>
      </c>
      <c r="Y32" s="67">
        <f t="shared" si="14"/>
        <v>0</v>
      </c>
      <c r="Z32" s="81">
        <f t="shared" si="15"/>
        <v>0</v>
      </c>
      <c r="AA32" s="75">
        <f t="shared" si="16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5">
        <f t="shared" si="0"/>
        <v>0</v>
      </c>
      <c r="I33" s="14"/>
      <c r="J33" s="94"/>
      <c r="K33" s="103">
        <f t="shared" si="1"/>
        <v>0</v>
      </c>
      <c r="L33" s="5">
        <f t="shared" si="2"/>
        <v>0</v>
      </c>
      <c r="M33" s="14"/>
      <c r="N33" s="101">
        <f t="shared" si="3"/>
        <v>0</v>
      </c>
      <c r="O33" s="75">
        <f t="shared" si="4"/>
        <v>0</v>
      </c>
      <c r="P33" s="5">
        <f t="shared" si="5"/>
        <v>0</v>
      </c>
      <c r="Q33" s="67">
        <f t="shared" si="6"/>
        <v>0</v>
      </c>
      <c r="R33" s="67">
        <f t="shared" si="7"/>
        <v>0</v>
      </c>
      <c r="S33" s="4">
        <f t="shared" si="8"/>
        <v>0</v>
      </c>
      <c r="T33" s="5">
        <f t="shared" si="9"/>
        <v>0</v>
      </c>
      <c r="U33" s="67">
        <f t="shared" si="10"/>
        <v>0</v>
      </c>
      <c r="V33" s="81">
        <f t="shared" si="11"/>
        <v>0</v>
      </c>
      <c r="W33" s="75">
        <f t="shared" si="12"/>
        <v>0</v>
      </c>
      <c r="X33" s="5">
        <f t="shared" si="13"/>
        <v>0</v>
      </c>
      <c r="Y33" s="67">
        <f t="shared" si="14"/>
        <v>0</v>
      </c>
      <c r="Z33" s="81">
        <f t="shared" si="15"/>
        <v>0</v>
      </c>
      <c r="AA33" s="75">
        <f t="shared" si="16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5">
        <f t="shared" si="0"/>
        <v>0</v>
      </c>
      <c r="I34" s="14"/>
      <c r="J34" s="94"/>
      <c r="K34" s="103">
        <f t="shared" si="1"/>
        <v>0</v>
      </c>
      <c r="L34" s="5">
        <f t="shared" si="2"/>
        <v>0</v>
      </c>
      <c r="M34" s="14"/>
      <c r="N34" s="101">
        <f t="shared" si="3"/>
        <v>0</v>
      </c>
      <c r="O34" s="75">
        <f t="shared" si="4"/>
        <v>0</v>
      </c>
      <c r="P34" s="5">
        <f t="shared" si="5"/>
        <v>0</v>
      </c>
      <c r="Q34" s="67">
        <f t="shared" si="6"/>
        <v>0</v>
      </c>
      <c r="R34" s="67">
        <f t="shared" si="7"/>
        <v>0</v>
      </c>
      <c r="S34" s="4">
        <f t="shared" si="8"/>
        <v>0</v>
      </c>
      <c r="T34" s="5">
        <f t="shared" si="9"/>
        <v>0</v>
      </c>
      <c r="U34" s="67">
        <f t="shared" si="10"/>
        <v>0</v>
      </c>
      <c r="V34" s="81">
        <f t="shared" si="11"/>
        <v>0</v>
      </c>
      <c r="W34" s="75">
        <f t="shared" si="12"/>
        <v>0</v>
      </c>
      <c r="X34" s="5">
        <f t="shared" si="13"/>
        <v>0</v>
      </c>
      <c r="Y34" s="67">
        <f t="shared" si="14"/>
        <v>0</v>
      </c>
      <c r="Z34" s="81">
        <f t="shared" si="15"/>
        <v>0</v>
      </c>
      <c r="AA34" s="75">
        <f t="shared" si="16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5">
        <f t="shared" si="0"/>
        <v>0</v>
      </c>
      <c r="I35" s="14"/>
      <c r="J35" s="94"/>
      <c r="K35" s="103">
        <f t="shared" si="1"/>
        <v>0</v>
      </c>
      <c r="L35" s="5">
        <f t="shared" si="2"/>
        <v>0</v>
      </c>
      <c r="M35" s="14"/>
      <c r="N35" s="101">
        <f t="shared" si="3"/>
        <v>0</v>
      </c>
      <c r="O35" s="75">
        <f t="shared" si="4"/>
        <v>0</v>
      </c>
      <c r="P35" s="5">
        <f t="shared" si="5"/>
        <v>0</v>
      </c>
      <c r="Q35" s="67">
        <f t="shared" si="6"/>
        <v>0</v>
      </c>
      <c r="R35" s="67">
        <f t="shared" si="7"/>
        <v>0</v>
      </c>
      <c r="S35" s="4">
        <f t="shared" si="8"/>
        <v>0</v>
      </c>
      <c r="T35" s="5">
        <f t="shared" si="9"/>
        <v>0</v>
      </c>
      <c r="U35" s="67">
        <f t="shared" si="10"/>
        <v>0</v>
      </c>
      <c r="V35" s="81">
        <f t="shared" si="11"/>
        <v>0</v>
      </c>
      <c r="W35" s="75">
        <f t="shared" si="12"/>
        <v>0</v>
      </c>
      <c r="X35" s="5">
        <f t="shared" si="13"/>
        <v>0</v>
      </c>
      <c r="Y35" s="67">
        <f t="shared" si="14"/>
        <v>0</v>
      </c>
      <c r="Z35" s="81">
        <f t="shared" si="15"/>
        <v>0</v>
      </c>
      <c r="AA35" s="75">
        <f t="shared" si="16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5">
        <f t="shared" si="0"/>
        <v>0</v>
      </c>
      <c r="I36" s="14"/>
      <c r="J36" s="94"/>
      <c r="K36" s="103">
        <f t="shared" si="1"/>
        <v>0</v>
      </c>
      <c r="L36" s="5">
        <f t="shared" si="2"/>
        <v>0</v>
      </c>
      <c r="M36" s="14"/>
      <c r="N36" s="101">
        <f t="shared" si="3"/>
        <v>0</v>
      </c>
      <c r="O36" s="75">
        <f t="shared" si="4"/>
        <v>0</v>
      </c>
      <c r="P36" s="5">
        <f t="shared" si="5"/>
        <v>0</v>
      </c>
      <c r="Q36" s="67">
        <f t="shared" si="6"/>
        <v>0</v>
      </c>
      <c r="R36" s="67">
        <f t="shared" si="7"/>
        <v>0</v>
      </c>
      <c r="S36" s="4">
        <f t="shared" si="8"/>
        <v>0</v>
      </c>
      <c r="T36" s="5">
        <f t="shared" si="9"/>
        <v>0</v>
      </c>
      <c r="U36" s="67">
        <f t="shared" si="10"/>
        <v>0</v>
      </c>
      <c r="V36" s="81">
        <f t="shared" si="11"/>
        <v>0</v>
      </c>
      <c r="W36" s="75">
        <f t="shared" si="12"/>
        <v>0</v>
      </c>
      <c r="X36" s="5">
        <f t="shared" si="13"/>
        <v>0</v>
      </c>
      <c r="Y36" s="67">
        <f t="shared" si="14"/>
        <v>0</v>
      </c>
      <c r="Z36" s="81">
        <f t="shared" si="15"/>
        <v>0</v>
      </c>
      <c r="AA36" s="75">
        <f t="shared" si="16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5">
        <f t="shared" si="0"/>
        <v>0</v>
      </c>
      <c r="I37" s="14"/>
      <c r="J37" s="94"/>
      <c r="K37" s="103">
        <f t="shared" si="1"/>
        <v>0</v>
      </c>
      <c r="L37" s="5">
        <f t="shared" si="2"/>
        <v>0</v>
      </c>
      <c r="M37" s="14"/>
      <c r="N37" s="101">
        <f t="shared" si="3"/>
        <v>0</v>
      </c>
      <c r="O37" s="75">
        <f t="shared" si="4"/>
        <v>0</v>
      </c>
      <c r="P37" s="5">
        <f t="shared" si="5"/>
        <v>0</v>
      </c>
      <c r="Q37" s="67">
        <f t="shared" si="6"/>
        <v>0</v>
      </c>
      <c r="R37" s="67">
        <f t="shared" si="7"/>
        <v>0</v>
      </c>
      <c r="S37" s="4">
        <f t="shared" si="8"/>
        <v>0</v>
      </c>
      <c r="T37" s="5">
        <f t="shared" si="9"/>
        <v>0</v>
      </c>
      <c r="U37" s="67">
        <f t="shared" si="10"/>
        <v>0</v>
      </c>
      <c r="V37" s="81">
        <f t="shared" si="11"/>
        <v>0</v>
      </c>
      <c r="W37" s="75">
        <f t="shared" si="12"/>
        <v>0</v>
      </c>
      <c r="X37" s="5">
        <f t="shared" si="13"/>
        <v>0</v>
      </c>
      <c r="Y37" s="67">
        <f t="shared" si="14"/>
        <v>0</v>
      </c>
      <c r="Z37" s="81">
        <f t="shared" si="15"/>
        <v>0</v>
      </c>
      <c r="AA37" s="75">
        <f t="shared" si="16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5">
        <f t="shared" si="0"/>
        <v>0</v>
      </c>
      <c r="I38" s="14"/>
      <c r="J38" s="94"/>
      <c r="K38" s="103">
        <f t="shared" si="1"/>
        <v>0</v>
      </c>
      <c r="L38" s="5">
        <f t="shared" si="2"/>
        <v>0</v>
      </c>
      <c r="M38" s="14"/>
      <c r="N38" s="101">
        <f t="shared" si="3"/>
        <v>0</v>
      </c>
      <c r="O38" s="75">
        <f t="shared" si="4"/>
        <v>0</v>
      </c>
      <c r="P38" s="5">
        <f t="shared" si="5"/>
        <v>0</v>
      </c>
      <c r="Q38" s="67">
        <f t="shared" si="6"/>
        <v>0</v>
      </c>
      <c r="R38" s="67">
        <f t="shared" si="7"/>
        <v>0</v>
      </c>
      <c r="S38" s="4">
        <f t="shared" si="8"/>
        <v>0</v>
      </c>
      <c r="T38" s="5">
        <f t="shared" si="9"/>
        <v>0</v>
      </c>
      <c r="U38" s="67">
        <f t="shared" si="10"/>
        <v>0</v>
      </c>
      <c r="V38" s="81">
        <f t="shared" si="11"/>
        <v>0</v>
      </c>
      <c r="W38" s="75">
        <f t="shared" si="12"/>
        <v>0</v>
      </c>
      <c r="X38" s="5">
        <f t="shared" si="13"/>
        <v>0</v>
      </c>
      <c r="Y38" s="67">
        <f t="shared" si="14"/>
        <v>0</v>
      </c>
      <c r="Z38" s="81">
        <f t="shared" si="15"/>
        <v>0</v>
      </c>
      <c r="AA38" s="75">
        <f t="shared" si="16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5">
        <f t="shared" si="0"/>
        <v>0</v>
      </c>
      <c r="I39" s="14"/>
      <c r="J39" s="94"/>
      <c r="K39" s="103">
        <f t="shared" si="1"/>
        <v>0</v>
      </c>
      <c r="L39" s="5">
        <f t="shared" si="2"/>
        <v>0</v>
      </c>
      <c r="M39" s="14"/>
      <c r="N39" s="101">
        <f t="shared" si="3"/>
        <v>0</v>
      </c>
      <c r="O39" s="75">
        <f t="shared" si="4"/>
        <v>0</v>
      </c>
      <c r="P39" s="5">
        <f t="shared" si="5"/>
        <v>0</v>
      </c>
      <c r="Q39" s="67">
        <f t="shared" si="6"/>
        <v>0</v>
      </c>
      <c r="R39" s="67">
        <f t="shared" si="7"/>
        <v>0</v>
      </c>
      <c r="S39" s="4">
        <f t="shared" si="8"/>
        <v>0</v>
      </c>
      <c r="T39" s="5">
        <f t="shared" si="9"/>
        <v>0</v>
      </c>
      <c r="U39" s="67">
        <f t="shared" si="10"/>
        <v>0</v>
      </c>
      <c r="V39" s="81">
        <f t="shared" si="11"/>
        <v>0</v>
      </c>
      <c r="W39" s="75">
        <f t="shared" si="12"/>
        <v>0</v>
      </c>
      <c r="X39" s="5">
        <f t="shared" si="13"/>
        <v>0</v>
      </c>
      <c r="Y39" s="67">
        <f t="shared" si="14"/>
        <v>0</v>
      </c>
      <c r="Z39" s="81">
        <f t="shared" si="15"/>
        <v>0</v>
      </c>
      <c r="AA39" s="75">
        <f t="shared" si="16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5">
        <f t="shared" si="0"/>
        <v>0</v>
      </c>
      <c r="I40" s="14"/>
      <c r="J40" s="94"/>
      <c r="K40" s="103">
        <f t="shared" si="1"/>
        <v>0</v>
      </c>
      <c r="L40" s="5">
        <f t="shared" si="2"/>
        <v>0</v>
      </c>
      <c r="M40" s="14"/>
      <c r="N40" s="101">
        <f t="shared" si="3"/>
        <v>0</v>
      </c>
      <c r="O40" s="75">
        <f t="shared" si="4"/>
        <v>0</v>
      </c>
      <c r="P40" s="5">
        <f t="shared" si="5"/>
        <v>0</v>
      </c>
      <c r="Q40" s="67">
        <f t="shared" si="6"/>
        <v>0</v>
      </c>
      <c r="R40" s="67">
        <f t="shared" si="7"/>
        <v>0</v>
      </c>
      <c r="S40" s="4">
        <f t="shared" si="8"/>
        <v>0</v>
      </c>
      <c r="T40" s="5">
        <f t="shared" si="9"/>
        <v>0</v>
      </c>
      <c r="U40" s="67">
        <f t="shared" si="10"/>
        <v>0</v>
      </c>
      <c r="V40" s="81">
        <f t="shared" si="11"/>
        <v>0</v>
      </c>
      <c r="W40" s="75">
        <f t="shared" si="12"/>
        <v>0</v>
      </c>
      <c r="X40" s="5">
        <f t="shared" si="13"/>
        <v>0</v>
      </c>
      <c r="Y40" s="67">
        <f t="shared" si="14"/>
        <v>0</v>
      </c>
      <c r="Z40" s="81">
        <f t="shared" si="15"/>
        <v>0</v>
      </c>
      <c r="AA40" s="75">
        <f t="shared" si="16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5">
        <f t="shared" si="0"/>
        <v>0</v>
      </c>
      <c r="I41" s="14"/>
      <c r="J41" s="94"/>
      <c r="K41" s="103">
        <f t="shared" si="1"/>
        <v>0</v>
      </c>
      <c r="L41" s="5">
        <f t="shared" si="2"/>
        <v>0</v>
      </c>
      <c r="M41" s="14"/>
      <c r="N41" s="101">
        <f t="shared" si="3"/>
        <v>0</v>
      </c>
      <c r="O41" s="75">
        <f t="shared" si="4"/>
        <v>0</v>
      </c>
      <c r="P41" s="5">
        <f t="shared" si="5"/>
        <v>0</v>
      </c>
      <c r="Q41" s="67">
        <f t="shared" si="6"/>
        <v>0</v>
      </c>
      <c r="R41" s="67">
        <f t="shared" si="7"/>
        <v>0</v>
      </c>
      <c r="S41" s="4">
        <f t="shared" si="8"/>
        <v>0</v>
      </c>
      <c r="T41" s="5">
        <f t="shared" si="9"/>
        <v>0</v>
      </c>
      <c r="U41" s="67">
        <f t="shared" si="10"/>
        <v>0</v>
      </c>
      <c r="V41" s="81">
        <f t="shared" si="11"/>
        <v>0</v>
      </c>
      <c r="W41" s="75">
        <f t="shared" si="12"/>
        <v>0</v>
      </c>
      <c r="X41" s="5">
        <f t="shared" si="13"/>
        <v>0</v>
      </c>
      <c r="Y41" s="67">
        <f t="shared" si="14"/>
        <v>0</v>
      </c>
      <c r="Z41" s="81">
        <f t="shared" si="15"/>
        <v>0</v>
      </c>
      <c r="AA41" s="75">
        <f t="shared" si="16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5">
        <f t="shared" si="0"/>
        <v>0</v>
      </c>
      <c r="I42" s="14"/>
      <c r="J42" s="94"/>
      <c r="K42" s="103">
        <f t="shared" si="1"/>
        <v>0</v>
      </c>
      <c r="L42" s="5">
        <f t="shared" si="2"/>
        <v>0</v>
      </c>
      <c r="M42" s="14"/>
      <c r="N42" s="101">
        <f t="shared" si="3"/>
        <v>0</v>
      </c>
      <c r="O42" s="75">
        <f t="shared" si="4"/>
        <v>0</v>
      </c>
      <c r="P42" s="5">
        <f t="shared" si="5"/>
        <v>0</v>
      </c>
      <c r="Q42" s="67">
        <f t="shared" si="6"/>
        <v>0</v>
      </c>
      <c r="R42" s="67">
        <f t="shared" si="7"/>
        <v>0</v>
      </c>
      <c r="S42" s="4">
        <f t="shared" si="8"/>
        <v>0</v>
      </c>
      <c r="T42" s="5">
        <f t="shared" si="9"/>
        <v>0</v>
      </c>
      <c r="U42" s="67">
        <f t="shared" si="10"/>
        <v>0</v>
      </c>
      <c r="V42" s="81">
        <f t="shared" si="11"/>
        <v>0</v>
      </c>
      <c r="W42" s="75">
        <f t="shared" si="12"/>
        <v>0</v>
      </c>
      <c r="X42" s="5">
        <f t="shared" si="13"/>
        <v>0</v>
      </c>
      <c r="Y42" s="67">
        <f t="shared" si="14"/>
        <v>0</v>
      </c>
      <c r="Z42" s="81">
        <f t="shared" si="15"/>
        <v>0</v>
      </c>
      <c r="AA42" s="75">
        <f t="shared" si="16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5">
        <f t="shared" si="0"/>
        <v>0</v>
      </c>
      <c r="I43" s="14"/>
      <c r="J43" s="94"/>
      <c r="K43" s="103">
        <f t="shared" si="1"/>
        <v>0</v>
      </c>
      <c r="L43" s="5">
        <f t="shared" si="2"/>
        <v>0</v>
      </c>
      <c r="M43" s="14"/>
      <c r="N43" s="101">
        <f t="shared" si="3"/>
        <v>0</v>
      </c>
      <c r="O43" s="75">
        <f t="shared" si="4"/>
        <v>0</v>
      </c>
      <c r="P43" s="5">
        <f t="shared" si="5"/>
        <v>0</v>
      </c>
      <c r="Q43" s="67">
        <f t="shared" si="6"/>
        <v>0</v>
      </c>
      <c r="R43" s="67">
        <f t="shared" si="7"/>
        <v>0</v>
      </c>
      <c r="S43" s="4">
        <f t="shared" si="8"/>
        <v>0</v>
      </c>
      <c r="T43" s="5">
        <f t="shared" si="9"/>
        <v>0</v>
      </c>
      <c r="U43" s="67">
        <f t="shared" si="10"/>
        <v>0</v>
      </c>
      <c r="V43" s="81">
        <f t="shared" si="11"/>
        <v>0</v>
      </c>
      <c r="W43" s="75">
        <f t="shared" si="12"/>
        <v>0</v>
      </c>
      <c r="X43" s="5">
        <f t="shared" si="13"/>
        <v>0</v>
      </c>
      <c r="Y43" s="67">
        <f t="shared" si="14"/>
        <v>0</v>
      </c>
      <c r="Z43" s="81">
        <f t="shared" si="15"/>
        <v>0</v>
      </c>
      <c r="AA43" s="75">
        <f t="shared" si="16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5">
        <f t="shared" si="0"/>
        <v>0</v>
      </c>
      <c r="I44" s="14"/>
      <c r="J44" s="94"/>
      <c r="K44" s="103">
        <f t="shared" si="1"/>
        <v>0</v>
      </c>
      <c r="L44" s="5">
        <f t="shared" si="2"/>
        <v>0</v>
      </c>
      <c r="M44" s="14"/>
      <c r="N44" s="101">
        <f t="shared" si="3"/>
        <v>0</v>
      </c>
      <c r="O44" s="75">
        <f t="shared" si="4"/>
        <v>0</v>
      </c>
      <c r="P44" s="5">
        <f t="shared" si="5"/>
        <v>0</v>
      </c>
      <c r="Q44" s="67">
        <f t="shared" si="6"/>
        <v>0</v>
      </c>
      <c r="R44" s="67">
        <f t="shared" si="7"/>
        <v>0</v>
      </c>
      <c r="S44" s="4">
        <f t="shared" si="8"/>
        <v>0</v>
      </c>
      <c r="T44" s="5">
        <f t="shared" si="9"/>
        <v>0</v>
      </c>
      <c r="U44" s="67">
        <f t="shared" si="10"/>
        <v>0</v>
      </c>
      <c r="V44" s="81">
        <f t="shared" si="11"/>
        <v>0</v>
      </c>
      <c r="W44" s="75">
        <f t="shared" si="12"/>
        <v>0</v>
      </c>
      <c r="X44" s="5">
        <f t="shared" si="13"/>
        <v>0</v>
      </c>
      <c r="Y44" s="67">
        <f t="shared" si="14"/>
        <v>0</v>
      </c>
      <c r="Z44" s="81">
        <f t="shared" si="15"/>
        <v>0</v>
      </c>
      <c r="AA44" s="75">
        <f t="shared" si="16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5">
        <f t="shared" si="0"/>
        <v>0</v>
      </c>
      <c r="I45" s="14"/>
      <c r="J45" s="94"/>
      <c r="K45" s="103">
        <f t="shared" si="1"/>
        <v>0</v>
      </c>
      <c r="L45" s="5">
        <f t="shared" si="2"/>
        <v>0</v>
      </c>
      <c r="M45" s="14"/>
      <c r="N45" s="101">
        <f t="shared" si="3"/>
        <v>0</v>
      </c>
      <c r="O45" s="75">
        <f t="shared" si="4"/>
        <v>0</v>
      </c>
      <c r="P45" s="5">
        <f t="shared" si="5"/>
        <v>0</v>
      </c>
      <c r="Q45" s="67">
        <f t="shared" si="6"/>
        <v>0</v>
      </c>
      <c r="R45" s="67">
        <f t="shared" si="7"/>
        <v>0</v>
      </c>
      <c r="S45" s="4">
        <f t="shared" si="8"/>
        <v>0</v>
      </c>
      <c r="T45" s="5">
        <f t="shared" si="9"/>
        <v>0</v>
      </c>
      <c r="U45" s="67">
        <f t="shared" si="10"/>
        <v>0</v>
      </c>
      <c r="V45" s="81">
        <f t="shared" si="11"/>
        <v>0</v>
      </c>
      <c r="W45" s="75">
        <f t="shared" si="12"/>
        <v>0</v>
      </c>
      <c r="X45" s="5">
        <f t="shared" si="13"/>
        <v>0</v>
      </c>
      <c r="Y45" s="67">
        <f t="shared" si="14"/>
        <v>0</v>
      </c>
      <c r="Z45" s="81">
        <f t="shared" si="15"/>
        <v>0</v>
      </c>
      <c r="AA45" s="75">
        <f t="shared" si="16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5">
        <f t="shared" si="0"/>
        <v>0</v>
      </c>
      <c r="I46" s="14"/>
      <c r="J46" s="94"/>
      <c r="K46" s="103">
        <f t="shared" si="1"/>
        <v>0</v>
      </c>
      <c r="L46" s="5">
        <f t="shared" si="2"/>
        <v>0</v>
      </c>
      <c r="M46" s="14"/>
      <c r="N46" s="101">
        <f t="shared" si="3"/>
        <v>0</v>
      </c>
      <c r="O46" s="75">
        <f t="shared" si="4"/>
        <v>0</v>
      </c>
      <c r="P46" s="5">
        <f t="shared" si="5"/>
        <v>0</v>
      </c>
      <c r="Q46" s="67">
        <f t="shared" si="6"/>
        <v>0</v>
      </c>
      <c r="R46" s="67">
        <f t="shared" si="7"/>
        <v>0</v>
      </c>
      <c r="S46" s="4">
        <f t="shared" si="8"/>
        <v>0</v>
      </c>
      <c r="T46" s="5">
        <f t="shared" si="9"/>
        <v>0</v>
      </c>
      <c r="U46" s="67">
        <f t="shared" si="10"/>
        <v>0</v>
      </c>
      <c r="V46" s="81">
        <f t="shared" si="11"/>
        <v>0</v>
      </c>
      <c r="W46" s="75">
        <f t="shared" si="12"/>
        <v>0</v>
      </c>
      <c r="X46" s="5">
        <f t="shared" si="13"/>
        <v>0</v>
      </c>
      <c r="Y46" s="67">
        <f t="shared" si="14"/>
        <v>0</v>
      </c>
      <c r="Z46" s="81">
        <f t="shared" si="15"/>
        <v>0</v>
      </c>
      <c r="AA46" s="75">
        <f t="shared" si="16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5">
        <f t="shared" si="0"/>
        <v>0</v>
      </c>
      <c r="I47" s="14"/>
      <c r="J47" s="94"/>
      <c r="K47" s="103">
        <f t="shared" si="1"/>
        <v>0</v>
      </c>
      <c r="L47" s="5">
        <f t="shared" si="2"/>
        <v>0</v>
      </c>
      <c r="M47" s="14"/>
      <c r="N47" s="101">
        <f t="shared" si="3"/>
        <v>0</v>
      </c>
      <c r="O47" s="75">
        <f t="shared" si="4"/>
        <v>0</v>
      </c>
      <c r="P47" s="5">
        <f t="shared" si="5"/>
        <v>0</v>
      </c>
      <c r="Q47" s="67">
        <f t="shared" si="6"/>
        <v>0</v>
      </c>
      <c r="R47" s="67">
        <f t="shared" si="7"/>
        <v>0</v>
      </c>
      <c r="S47" s="4">
        <f t="shared" si="8"/>
        <v>0</v>
      </c>
      <c r="T47" s="5">
        <f t="shared" si="9"/>
        <v>0</v>
      </c>
      <c r="U47" s="67">
        <f t="shared" si="10"/>
        <v>0</v>
      </c>
      <c r="V47" s="81">
        <f t="shared" si="11"/>
        <v>0</v>
      </c>
      <c r="W47" s="75">
        <f t="shared" si="12"/>
        <v>0</v>
      </c>
      <c r="X47" s="5">
        <f t="shared" si="13"/>
        <v>0</v>
      </c>
      <c r="Y47" s="67">
        <f t="shared" si="14"/>
        <v>0</v>
      </c>
      <c r="Z47" s="81">
        <f t="shared" si="15"/>
        <v>0</v>
      </c>
      <c r="AA47" s="75">
        <f t="shared" si="16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5">
        <f t="shared" si="0"/>
        <v>0</v>
      </c>
      <c r="I48" s="14"/>
      <c r="J48" s="94"/>
      <c r="K48" s="103">
        <f t="shared" si="1"/>
        <v>0</v>
      </c>
      <c r="L48" s="5">
        <f t="shared" si="2"/>
        <v>0</v>
      </c>
      <c r="M48" s="14"/>
      <c r="N48" s="101">
        <f t="shared" si="3"/>
        <v>0</v>
      </c>
      <c r="O48" s="75">
        <f t="shared" si="4"/>
        <v>0</v>
      </c>
      <c r="P48" s="5">
        <f t="shared" si="5"/>
        <v>0</v>
      </c>
      <c r="Q48" s="67">
        <f t="shared" si="6"/>
        <v>0</v>
      </c>
      <c r="R48" s="67">
        <f t="shared" si="7"/>
        <v>0</v>
      </c>
      <c r="S48" s="4">
        <f t="shared" si="8"/>
        <v>0</v>
      </c>
      <c r="T48" s="5">
        <f t="shared" si="9"/>
        <v>0</v>
      </c>
      <c r="U48" s="67">
        <f t="shared" si="10"/>
        <v>0</v>
      </c>
      <c r="V48" s="81">
        <f t="shared" si="11"/>
        <v>0</v>
      </c>
      <c r="W48" s="75">
        <f t="shared" si="12"/>
        <v>0</v>
      </c>
      <c r="X48" s="5">
        <f t="shared" si="13"/>
        <v>0</v>
      </c>
      <c r="Y48" s="67">
        <f t="shared" si="14"/>
        <v>0</v>
      </c>
      <c r="Z48" s="81">
        <f t="shared" si="15"/>
        <v>0</v>
      </c>
      <c r="AA48" s="75">
        <f t="shared" si="16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5">
        <f t="shared" si="0"/>
        <v>0</v>
      </c>
      <c r="I49" s="14"/>
      <c r="J49" s="94"/>
      <c r="K49" s="103">
        <f t="shared" si="1"/>
        <v>0</v>
      </c>
      <c r="L49" s="5">
        <f t="shared" si="2"/>
        <v>0</v>
      </c>
      <c r="M49" s="14"/>
      <c r="N49" s="101">
        <f t="shared" si="3"/>
        <v>0</v>
      </c>
      <c r="O49" s="75">
        <f t="shared" si="4"/>
        <v>0</v>
      </c>
      <c r="P49" s="5">
        <f t="shared" si="5"/>
        <v>0</v>
      </c>
      <c r="Q49" s="67">
        <f t="shared" si="6"/>
        <v>0</v>
      </c>
      <c r="R49" s="67">
        <f t="shared" si="7"/>
        <v>0</v>
      </c>
      <c r="S49" s="4">
        <f t="shared" si="8"/>
        <v>0</v>
      </c>
      <c r="T49" s="5">
        <f t="shared" si="9"/>
        <v>0</v>
      </c>
      <c r="U49" s="67">
        <f t="shared" si="10"/>
        <v>0</v>
      </c>
      <c r="V49" s="81">
        <f t="shared" si="11"/>
        <v>0</v>
      </c>
      <c r="W49" s="75">
        <f t="shared" si="12"/>
        <v>0</v>
      </c>
      <c r="X49" s="5">
        <f t="shared" si="13"/>
        <v>0</v>
      </c>
      <c r="Y49" s="67">
        <f t="shared" si="14"/>
        <v>0</v>
      </c>
      <c r="Z49" s="81">
        <f t="shared" si="15"/>
        <v>0</v>
      </c>
      <c r="AA49" s="75">
        <f t="shared" si="16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5">
        <f t="shared" si="0"/>
        <v>0</v>
      </c>
      <c r="I50" s="14"/>
      <c r="J50" s="94"/>
      <c r="K50" s="103">
        <f t="shared" si="1"/>
        <v>0</v>
      </c>
      <c r="L50" s="5">
        <f t="shared" si="2"/>
        <v>0</v>
      </c>
      <c r="M50" s="14"/>
      <c r="N50" s="101">
        <f t="shared" si="3"/>
        <v>0</v>
      </c>
      <c r="O50" s="75">
        <f t="shared" si="4"/>
        <v>0</v>
      </c>
      <c r="P50" s="5">
        <f t="shared" si="5"/>
        <v>0</v>
      </c>
      <c r="Q50" s="67">
        <f t="shared" si="6"/>
        <v>0</v>
      </c>
      <c r="R50" s="67">
        <f t="shared" si="7"/>
        <v>0</v>
      </c>
      <c r="S50" s="4">
        <f t="shared" si="8"/>
        <v>0</v>
      </c>
      <c r="T50" s="5">
        <f t="shared" si="9"/>
        <v>0</v>
      </c>
      <c r="U50" s="67">
        <f t="shared" si="10"/>
        <v>0</v>
      </c>
      <c r="V50" s="81">
        <f t="shared" si="11"/>
        <v>0</v>
      </c>
      <c r="W50" s="75">
        <f t="shared" si="12"/>
        <v>0</v>
      </c>
      <c r="X50" s="5">
        <f t="shared" si="13"/>
        <v>0</v>
      </c>
      <c r="Y50" s="67">
        <f t="shared" si="14"/>
        <v>0</v>
      </c>
      <c r="Z50" s="81">
        <f t="shared" si="15"/>
        <v>0</v>
      </c>
      <c r="AA50" s="75">
        <f t="shared" si="16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5">
        <f t="shared" si="0"/>
        <v>0</v>
      </c>
      <c r="I51" s="14"/>
      <c r="J51" s="94"/>
      <c r="K51" s="103">
        <f t="shared" si="1"/>
        <v>0</v>
      </c>
      <c r="L51" s="5">
        <f t="shared" si="2"/>
        <v>0</v>
      </c>
      <c r="M51" s="14"/>
      <c r="N51" s="101">
        <f t="shared" si="3"/>
        <v>0</v>
      </c>
      <c r="O51" s="75">
        <f t="shared" si="4"/>
        <v>0</v>
      </c>
      <c r="P51" s="5">
        <f t="shared" si="5"/>
        <v>0</v>
      </c>
      <c r="Q51" s="67">
        <f t="shared" si="6"/>
        <v>0</v>
      </c>
      <c r="R51" s="67">
        <f t="shared" si="7"/>
        <v>0</v>
      </c>
      <c r="S51" s="4">
        <f t="shared" si="8"/>
        <v>0</v>
      </c>
      <c r="T51" s="5">
        <f t="shared" si="9"/>
        <v>0</v>
      </c>
      <c r="U51" s="67">
        <f t="shared" si="10"/>
        <v>0</v>
      </c>
      <c r="V51" s="81">
        <f t="shared" si="11"/>
        <v>0</v>
      </c>
      <c r="W51" s="75">
        <f t="shared" si="12"/>
        <v>0</v>
      </c>
      <c r="X51" s="5">
        <f t="shared" si="13"/>
        <v>0</v>
      </c>
      <c r="Y51" s="67">
        <f t="shared" si="14"/>
        <v>0</v>
      </c>
      <c r="Z51" s="81">
        <f t="shared" si="15"/>
        <v>0</v>
      </c>
      <c r="AA51" s="75">
        <f t="shared" si="16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5">
        <f t="shared" si="0"/>
        <v>0</v>
      </c>
      <c r="I52" s="14"/>
      <c r="J52" s="94"/>
      <c r="K52" s="103">
        <f t="shared" si="1"/>
        <v>0</v>
      </c>
      <c r="L52" s="5">
        <f t="shared" si="2"/>
        <v>0</v>
      </c>
      <c r="M52" s="14"/>
      <c r="N52" s="101">
        <f t="shared" si="3"/>
        <v>0</v>
      </c>
      <c r="O52" s="75">
        <f t="shared" si="4"/>
        <v>0</v>
      </c>
      <c r="P52" s="5">
        <f t="shared" si="5"/>
        <v>0</v>
      </c>
      <c r="Q52" s="67">
        <f t="shared" si="6"/>
        <v>0</v>
      </c>
      <c r="R52" s="67">
        <f t="shared" si="7"/>
        <v>0</v>
      </c>
      <c r="S52" s="4">
        <f t="shared" si="8"/>
        <v>0</v>
      </c>
      <c r="T52" s="5">
        <f t="shared" si="9"/>
        <v>0</v>
      </c>
      <c r="U52" s="67">
        <f t="shared" si="10"/>
        <v>0</v>
      </c>
      <c r="V52" s="81">
        <f t="shared" si="11"/>
        <v>0</v>
      </c>
      <c r="W52" s="75">
        <f t="shared" si="12"/>
        <v>0</v>
      </c>
      <c r="X52" s="5">
        <f t="shared" si="13"/>
        <v>0</v>
      </c>
      <c r="Y52" s="67">
        <f t="shared" si="14"/>
        <v>0</v>
      </c>
      <c r="Z52" s="81">
        <f t="shared" si="15"/>
        <v>0</v>
      </c>
      <c r="AA52" s="75">
        <f t="shared" si="16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5">
        <f t="shared" si="0"/>
        <v>0</v>
      </c>
      <c r="I53" s="14"/>
      <c r="J53" s="94"/>
      <c r="K53" s="103">
        <f t="shared" si="1"/>
        <v>0</v>
      </c>
      <c r="L53" s="5">
        <f t="shared" si="2"/>
        <v>0</v>
      </c>
      <c r="M53" s="14"/>
      <c r="N53" s="101">
        <f t="shared" si="3"/>
        <v>0</v>
      </c>
      <c r="O53" s="75">
        <f t="shared" si="4"/>
        <v>0</v>
      </c>
      <c r="P53" s="5">
        <f t="shared" si="5"/>
        <v>0</v>
      </c>
      <c r="Q53" s="67">
        <f t="shared" si="6"/>
        <v>0</v>
      </c>
      <c r="R53" s="67">
        <f t="shared" si="7"/>
        <v>0</v>
      </c>
      <c r="S53" s="4">
        <f t="shared" si="8"/>
        <v>0</v>
      </c>
      <c r="T53" s="5">
        <f t="shared" si="9"/>
        <v>0</v>
      </c>
      <c r="U53" s="67">
        <f t="shared" si="10"/>
        <v>0</v>
      </c>
      <c r="V53" s="81">
        <f t="shared" si="11"/>
        <v>0</v>
      </c>
      <c r="W53" s="75">
        <f t="shared" si="12"/>
        <v>0</v>
      </c>
      <c r="X53" s="5">
        <f t="shared" si="13"/>
        <v>0</v>
      </c>
      <c r="Y53" s="67">
        <f t="shared" si="14"/>
        <v>0</v>
      </c>
      <c r="Z53" s="81">
        <f t="shared" si="15"/>
        <v>0</v>
      </c>
      <c r="AA53" s="75">
        <f t="shared" si="16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5">
        <f t="shared" si="0"/>
        <v>0</v>
      </c>
      <c r="I54" s="14"/>
      <c r="J54" s="94"/>
      <c r="K54" s="103">
        <f t="shared" si="1"/>
        <v>0</v>
      </c>
      <c r="L54" s="5">
        <f t="shared" si="2"/>
        <v>0</v>
      </c>
      <c r="M54" s="14"/>
      <c r="N54" s="101">
        <f t="shared" si="3"/>
        <v>0</v>
      </c>
      <c r="O54" s="75">
        <f t="shared" si="4"/>
        <v>0</v>
      </c>
      <c r="P54" s="5">
        <f t="shared" si="5"/>
        <v>0</v>
      </c>
      <c r="Q54" s="67">
        <f t="shared" si="6"/>
        <v>0</v>
      </c>
      <c r="R54" s="67">
        <f t="shared" si="7"/>
        <v>0</v>
      </c>
      <c r="S54" s="4">
        <f t="shared" si="8"/>
        <v>0</v>
      </c>
      <c r="T54" s="5">
        <f t="shared" si="9"/>
        <v>0</v>
      </c>
      <c r="U54" s="67">
        <f t="shared" si="10"/>
        <v>0</v>
      </c>
      <c r="V54" s="81">
        <f t="shared" si="11"/>
        <v>0</v>
      </c>
      <c r="W54" s="75">
        <f t="shared" si="12"/>
        <v>0</v>
      </c>
      <c r="X54" s="5">
        <f t="shared" si="13"/>
        <v>0</v>
      </c>
      <c r="Y54" s="67">
        <f t="shared" si="14"/>
        <v>0</v>
      </c>
      <c r="Z54" s="81">
        <f t="shared" si="15"/>
        <v>0</v>
      </c>
      <c r="AA54" s="75">
        <f t="shared" si="16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5">
        <f t="shared" si="0"/>
        <v>0</v>
      </c>
      <c r="I55" s="14"/>
      <c r="J55" s="94"/>
      <c r="K55" s="103">
        <f t="shared" si="1"/>
        <v>0</v>
      </c>
      <c r="L55" s="5">
        <f t="shared" si="2"/>
        <v>0</v>
      </c>
      <c r="M55" s="14"/>
      <c r="N55" s="101">
        <f t="shared" si="3"/>
        <v>0</v>
      </c>
      <c r="O55" s="75">
        <f t="shared" si="4"/>
        <v>0</v>
      </c>
      <c r="P55" s="5">
        <f t="shared" si="5"/>
        <v>0</v>
      </c>
      <c r="Q55" s="67">
        <f t="shared" si="6"/>
        <v>0</v>
      </c>
      <c r="R55" s="67">
        <f t="shared" si="7"/>
        <v>0</v>
      </c>
      <c r="S55" s="4">
        <f t="shared" si="8"/>
        <v>0</v>
      </c>
      <c r="T55" s="5">
        <f t="shared" si="9"/>
        <v>0</v>
      </c>
      <c r="U55" s="67">
        <f t="shared" si="10"/>
        <v>0</v>
      </c>
      <c r="V55" s="81">
        <f t="shared" si="11"/>
        <v>0</v>
      </c>
      <c r="W55" s="75">
        <f t="shared" si="12"/>
        <v>0</v>
      </c>
      <c r="X55" s="5">
        <f t="shared" si="13"/>
        <v>0</v>
      </c>
      <c r="Y55" s="67">
        <f t="shared" si="14"/>
        <v>0</v>
      </c>
      <c r="Z55" s="81">
        <f t="shared" si="15"/>
        <v>0</v>
      </c>
      <c r="AA55" s="75">
        <f t="shared" si="16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5">
        <f t="shared" si="0"/>
        <v>0</v>
      </c>
      <c r="I56" s="14"/>
      <c r="J56" s="94"/>
      <c r="K56" s="103">
        <f t="shared" si="1"/>
        <v>0</v>
      </c>
      <c r="L56" s="5">
        <f t="shared" si="2"/>
        <v>0</v>
      </c>
      <c r="M56" s="14"/>
      <c r="N56" s="101">
        <f t="shared" si="3"/>
        <v>0</v>
      </c>
      <c r="O56" s="75">
        <f t="shared" si="4"/>
        <v>0</v>
      </c>
      <c r="P56" s="5">
        <f t="shared" si="5"/>
        <v>0</v>
      </c>
      <c r="Q56" s="67">
        <f t="shared" si="6"/>
        <v>0</v>
      </c>
      <c r="R56" s="67">
        <f t="shared" si="7"/>
        <v>0</v>
      </c>
      <c r="S56" s="4">
        <f t="shared" si="8"/>
        <v>0</v>
      </c>
      <c r="T56" s="5">
        <f t="shared" si="9"/>
        <v>0</v>
      </c>
      <c r="U56" s="67">
        <f t="shared" si="10"/>
        <v>0</v>
      </c>
      <c r="V56" s="81">
        <f t="shared" si="11"/>
        <v>0</v>
      </c>
      <c r="W56" s="75">
        <f t="shared" si="12"/>
        <v>0</v>
      </c>
      <c r="X56" s="5">
        <f t="shared" si="13"/>
        <v>0</v>
      </c>
      <c r="Y56" s="67">
        <f t="shared" si="14"/>
        <v>0</v>
      </c>
      <c r="Z56" s="81">
        <f t="shared" si="15"/>
        <v>0</v>
      </c>
      <c r="AA56" s="75">
        <f t="shared" si="16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5">
        <f t="shared" si="0"/>
        <v>0</v>
      </c>
      <c r="I57" s="14"/>
      <c r="J57" s="94"/>
      <c r="K57" s="103">
        <f t="shared" si="1"/>
        <v>0</v>
      </c>
      <c r="L57" s="5">
        <f t="shared" si="2"/>
        <v>0</v>
      </c>
      <c r="M57" s="14"/>
      <c r="N57" s="101">
        <f t="shared" si="3"/>
        <v>0</v>
      </c>
      <c r="O57" s="75">
        <f t="shared" si="4"/>
        <v>0</v>
      </c>
      <c r="P57" s="5">
        <f t="shared" si="5"/>
        <v>0</v>
      </c>
      <c r="Q57" s="67">
        <f t="shared" si="6"/>
        <v>0</v>
      </c>
      <c r="R57" s="67">
        <f t="shared" si="7"/>
        <v>0</v>
      </c>
      <c r="S57" s="4">
        <f t="shared" si="8"/>
        <v>0</v>
      </c>
      <c r="T57" s="5">
        <f t="shared" si="9"/>
        <v>0</v>
      </c>
      <c r="U57" s="67">
        <f t="shared" si="10"/>
        <v>0</v>
      </c>
      <c r="V57" s="81">
        <f t="shared" si="11"/>
        <v>0</v>
      </c>
      <c r="W57" s="75">
        <f t="shared" si="12"/>
        <v>0</v>
      </c>
      <c r="X57" s="5">
        <f t="shared" si="13"/>
        <v>0</v>
      </c>
      <c r="Y57" s="67">
        <f t="shared" si="14"/>
        <v>0</v>
      </c>
      <c r="Z57" s="81">
        <f t="shared" si="15"/>
        <v>0</v>
      </c>
      <c r="AA57" s="75">
        <f t="shared" si="16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5">
        <f t="shared" si="0"/>
        <v>0</v>
      </c>
      <c r="I58" s="14"/>
      <c r="J58" s="94"/>
      <c r="K58" s="103">
        <f t="shared" si="1"/>
        <v>0</v>
      </c>
      <c r="L58" s="5">
        <f t="shared" si="2"/>
        <v>0</v>
      </c>
      <c r="M58" s="14"/>
      <c r="N58" s="101">
        <f t="shared" si="3"/>
        <v>0</v>
      </c>
      <c r="O58" s="75">
        <f t="shared" si="4"/>
        <v>0</v>
      </c>
      <c r="P58" s="5">
        <f t="shared" si="5"/>
        <v>0</v>
      </c>
      <c r="Q58" s="67">
        <f t="shared" si="6"/>
        <v>0</v>
      </c>
      <c r="R58" s="67">
        <f t="shared" si="7"/>
        <v>0</v>
      </c>
      <c r="S58" s="4">
        <f t="shared" si="8"/>
        <v>0</v>
      </c>
      <c r="T58" s="5">
        <f t="shared" si="9"/>
        <v>0</v>
      </c>
      <c r="U58" s="67">
        <f t="shared" si="10"/>
        <v>0</v>
      </c>
      <c r="V58" s="81">
        <f t="shared" si="11"/>
        <v>0</v>
      </c>
      <c r="W58" s="75">
        <f t="shared" si="12"/>
        <v>0</v>
      </c>
      <c r="X58" s="5">
        <f t="shared" si="13"/>
        <v>0</v>
      </c>
      <c r="Y58" s="67">
        <f t="shared" si="14"/>
        <v>0</v>
      </c>
      <c r="Z58" s="81">
        <f t="shared" si="15"/>
        <v>0</v>
      </c>
      <c r="AA58" s="75">
        <f t="shared" si="16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5">
        <f t="shared" si="0"/>
        <v>0</v>
      </c>
      <c r="I59" s="14"/>
      <c r="J59" s="94"/>
      <c r="K59" s="103">
        <f t="shared" si="1"/>
        <v>0</v>
      </c>
      <c r="L59" s="5">
        <f t="shared" si="2"/>
        <v>0</v>
      </c>
      <c r="M59" s="14"/>
      <c r="N59" s="101">
        <f t="shared" si="3"/>
        <v>0</v>
      </c>
      <c r="O59" s="75">
        <f t="shared" si="4"/>
        <v>0</v>
      </c>
      <c r="P59" s="5">
        <f t="shared" si="5"/>
        <v>0</v>
      </c>
      <c r="Q59" s="67">
        <f t="shared" si="6"/>
        <v>0</v>
      </c>
      <c r="R59" s="67">
        <f t="shared" si="7"/>
        <v>0</v>
      </c>
      <c r="S59" s="4">
        <f t="shared" si="8"/>
        <v>0</v>
      </c>
      <c r="T59" s="5">
        <f t="shared" si="9"/>
        <v>0</v>
      </c>
      <c r="U59" s="67">
        <f t="shared" si="10"/>
        <v>0</v>
      </c>
      <c r="V59" s="81">
        <f t="shared" si="11"/>
        <v>0</v>
      </c>
      <c r="W59" s="75">
        <f t="shared" si="12"/>
        <v>0</v>
      </c>
      <c r="X59" s="5">
        <f t="shared" si="13"/>
        <v>0</v>
      </c>
      <c r="Y59" s="67">
        <f t="shared" si="14"/>
        <v>0</v>
      </c>
      <c r="Z59" s="81">
        <f t="shared" si="15"/>
        <v>0</v>
      </c>
      <c r="AA59" s="75">
        <f t="shared" si="16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5">
        <f t="shared" si="0"/>
        <v>0</v>
      </c>
      <c r="I60" s="14"/>
      <c r="J60" s="94"/>
      <c r="K60" s="103">
        <f t="shared" si="1"/>
        <v>0</v>
      </c>
      <c r="L60" s="5">
        <f t="shared" si="2"/>
        <v>0</v>
      </c>
      <c r="M60" s="14"/>
      <c r="N60" s="101">
        <f t="shared" si="3"/>
        <v>0</v>
      </c>
      <c r="O60" s="75">
        <f t="shared" si="4"/>
        <v>0</v>
      </c>
      <c r="P60" s="5">
        <f t="shared" si="5"/>
        <v>0</v>
      </c>
      <c r="Q60" s="67">
        <f t="shared" si="6"/>
        <v>0</v>
      </c>
      <c r="R60" s="67">
        <f t="shared" si="7"/>
        <v>0</v>
      </c>
      <c r="S60" s="4">
        <f t="shared" si="8"/>
        <v>0</v>
      </c>
      <c r="T60" s="5">
        <f t="shared" si="9"/>
        <v>0</v>
      </c>
      <c r="U60" s="67">
        <f t="shared" si="10"/>
        <v>0</v>
      </c>
      <c r="V60" s="81">
        <f t="shared" si="11"/>
        <v>0</v>
      </c>
      <c r="W60" s="75">
        <f t="shared" si="12"/>
        <v>0</v>
      </c>
      <c r="X60" s="5">
        <f t="shared" si="13"/>
        <v>0</v>
      </c>
      <c r="Y60" s="67">
        <f t="shared" si="14"/>
        <v>0</v>
      </c>
      <c r="Z60" s="81">
        <f t="shared" si="15"/>
        <v>0</v>
      </c>
      <c r="AA60" s="75">
        <f t="shared" si="16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5">
        <f t="shared" si="0"/>
        <v>0</v>
      </c>
      <c r="I61" s="14"/>
      <c r="J61" s="94"/>
      <c r="K61" s="103">
        <f t="shared" si="1"/>
        <v>0</v>
      </c>
      <c r="L61" s="5">
        <f t="shared" si="2"/>
        <v>0</v>
      </c>
      <c r="M61" s="14"/>
      <c r="N61" s="101">
        <f t="shared" si="3"/>
        <v>0</v>
      </c>
      <c r="O61" s="75">
        <f t="shared" si="4"/>
        <v>0</v>
      </c>
      <c r="P61" s="5">
        <f t="shared" si="5"/>
        <v>0</v>
      </c>
      <c r="Q61" s="67">
        <f t="shared" si="6"/>
        <v>0</v>
      </c>
      <c r="R61" s="67">
        <f t="shared" si="7"/>
        <v>0</v>
      </c>
      <c r="S61" s="4">
        <f t="shared" si="8"/>
        <v>0</v>
      </c>
      <c r="T61" s="5">
        <f t="shared" si="9"/>
        <v>0</v>
      </c>
      <c r="U61" s="67">
        <f t="shared" si="10"/>
        <v>0</v>
      </c>
      <c r="V61" s="81">
        <f t="shared" si="11"/>
        <v>0</v>
      </c>
      <c r="W61" s="75">
        <f t="shared" si="12"/>
        <v>0</v>
      </c>
      <c r="X61" s="5">
        <f t="shared" si="13"/>
        <v>0</v>
      </c>
      <c r="Y61" s="67">
        <f t="shared" si="14"/>
        <v>0</v>
      </c>
      <c r="Z61" s="81">
        <f t="shared" si="15"/>
        <v>0</v>
      </c>
      <c r="AA61" s="75">
        <f t="shared" si="16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5">
        <f t="shared" si="0"/>
        <v>0</v>
      </c>
      <c r="I62" s="14"/>
      <c r="J62" s="94"/>
      <c r="K62" s="103">
        <f t="shared" si="1"/>
        <v>0</v>
      </c>
      <c r="L62" s="5">
        <f t="shared" si="2"/>
        <v>0</v>
      </c>
      <c r="M62" s="14"/>
      <c r="N62" s="101">
        <f t="shared" si="3"/>
        <v>0</v>
      </c>
      <c r="O62" s="75">
        <f t="shared" si="4"/>
        <v>0</v>
      </c>
      <c r="P62" s="5">
        <f t="shared" si="5"/>
        <v>0</v>
      </c>
      <c r="Q62" s="67">
        <f t="shared" si="6"/>
        <v>0</v>
      </c>
      <c r="R62" s="67">
        <f t="shared" si="7"/>
        <v>0</v>
      </c>
      <c r="S62" s="4">
        <f t="shared" si="8"/>
        <v>0</v>
      </c>
      <c r="T62" s="5">
        <f t="shared" si="9"/>
        <v>0</v>
      </c>
      <c r="U62" s="67">
        <f t="shared" si="10"/>
        <v>0</v>
      </c>
      <c r="V62" s="81">
        <f t="shared" si="11"/>
        <v>0</v>
      </c>
      <c r="W62" s="75">
        <f t="shared" si="12"/>
        <v>0</v>
      </c>
      <c r="X62" s="5">
        <f t="shared" si="13"/>
        <v>0</v>
      </c>
      <c r="Y62" s="67">
        <f t="shared" si="14"/>
        <v>0</v>
      </c>
      <c r="Z62" s="81">
        <f t="shared" si="15"/>
        <v>0</v>
      </c>
      <c r="AA62" s="75">
        <f t="shared" si="16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5">
        <f t="shared" si="0"/>
        <v>0</v>
      </c>
      <c r="I63" s="14"/>
      <c r="J63" s="94"/>
      <c r="K63" s="103">
        <f t="shared" si="1"/>
        <v>0</v>
      </c>
      <c r="L63" s="5">
        <f t="shared" si="2"/>
        <v>0</v>
      </c>
      <c r="M63" s="14"/>
      <c r="N63" s="101">
        <f t="shared" si="3"/>
        <v>0</v>
      </c>
      <c r="O63" s="75">
        <f t="shared" si="4"/>
        <v>0</v>
      </c>
      <c r="P63" s="5">
        <f t="shared" si="5"/>
        <v>0</v>
      </c>
      <c r="Q63" s="67">
        <f t="shared" si="6"/>
        <v>0</v>
      </c>
      <c r="R63" s="67">
        <f t="shared" si="7"/>
        <v>0</v>
      </c>
      <c r="S63" s="4">
        <f t="shared" si="8"/>
        <v>0</v>
      </c>
      <c r="T63" s="5">
        <f t="shared" si="9"/>
        <v>0</v>
      </c>
      <c r="U63" s="67">
        <f t="shared" si="10"/>
        <v>0</v>
      </c>
      <c r="V63" s="81">
        <f t="shared" si="11"/>
        <v>0</v>
      </c>
      <c r="W63" s="75">
        <f t="shared" si="12"/>
        <v>0</v>
      </c>
      <c r="X63" s="5">
        <f t="shared" si="13"/>
        <v>0</v>
      </c>
      <c r="Y63" s="67">
        <f t="shared" si="14"/>
        <v>0</v>
      </c>
      <c r="Z63" s="81">
        <f t="shared" si="15"/>
        <v>0</v>
      </c>
      <c r="AA63" s="75">
        <f t="shared" si="16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5">
        <f t="shared" si="0"/>
        <v>0</v>
      </c>
      <c r="I64" s="14"/>
      <c r="J64" s="94"/>
      <c r="K64" s="103">
        <f t="shared" si="1"/>
        <v>0</v>
      </c>
      <c r="L64" s="5">
        <f t="shared" si="2"/>
        <v>0</v>
      </c>
      <c r="M64" s="14"/>
      <c r="N64" s="101">
        <f t="shared" si="3"/>
        <v>0</v>
      </c>
      <c r="O64" s="75">
        <f t="shared" si="4"/>
        <v>0</v>
      </c>
      <c r="P64" s="5">
        <f t="shared" si="5"/>
        <v>0</v>
      </c>
      <c r="Q64" s="67">
        <f t="shared" si="6"/>
        <v>0</v>
      </c>
      <c r="R64" s="67">
        <f t="shared" si="7"/>
        <v>0</v>
      </c>
      <c r="S64" s="4">
        <f t="shared" si="8"/>
        <v>0</v>
      </c>
      <c r="T64" s="5">
        <f t="shared" si="9"/>
        <v>0</v>
      </c>
      <c r="U64" s="67">
        <f t="shared" si="10"/>
        <v>0</v>
      </c>
      <c r="V64" s="81">
        <f t="shared" si="11"/>
        <v>0</v>
      </c>
      <c r="W64" s="75">
        <f t="shared" si="12"/>
        <v>0</v>
      </c>
      <c r="X64" s="5">
        <f t="shared" si="13"/>
        <v>0</v>
      </c>
      <c r="Y64" s="67">
        <f t="shared" si="14"/>
        <v>0</v>
      </c>
      <c r="Z64" s="81">
        <f t="shared" si="15"/>
        <v>0</v>
      </c>
      <c r="AA64" s="75">
        <f t="shared" si="16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5">
        <f t="shared" si="0"/>
        <v>0</v>
      </c>
      <c r="I65" s="14"/>
      <c r="J65" s="94"/>
      <c r="K65" s="103">
        <f t="shared" si="1"/>
        <v>0</v>
      </c>
      <c r="L65" s="5">
        <f t="shared" si="2"/>
        <v>0</v>
      </c>
      <c r="M65" s="14"/>
      <c r="N65" s="101">
        <f t="shared" si="3"/>
        <v>0</v>
      </c>
      <c r="O65" s="75">
        <f t="shared" si="4"/>
        <v>0</v>
      </c>
      <c r="P65" s="5">
        <f t="shared" si="5"/>
        <v>0</v>
      </c>
      <c r="Q65" s="67">
        <f t="shared" si="6"/>
        <v>0</v>
      </c>
      <c r="R65" s="67">
        <f t="shared" si="7"/>
        <v>0</v>
      </c>
      <c r="S65" s="4">
        <f t="shared" si="8"/>
        <v>0</v>
      </c>
      <c r="T65" s="5">
        <f t="shared" si="9"/>
        <v>0</v>
      </c>
      <c r="U65" s="67">
        <f t="shared" si="10"/>
        <v>0</v>
      </c>
      <c r="V65" s="81">
        <f t="shared" si="11"/>
        <v>0</v>
      </c>
      <c r="W65" s="75">
        <f t="shared" si="12"/>
        <v>0</v>
      </c>
      <c r="X65" s="5">
        <f t="shared" si="13"/>
        <v>0</v>
      </c>
      <c r="Y65" s="67">
        <f t="shared" si="14"/>
        <v>0</v>
      </c>
      <c r="Z65" s="81">
        <f t="shared" si="15"/>
        <v>0</v>
      </c>
      <c r="AA65" s="75">
        <f t="shared" si="16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5">
        <f t="shared" si="0"/>
        <v>0</v>
      </c>
      <c r="I66" s="14"/>
      <c r="J66" s="94"/>
      <c r="K66" s="103">
        <f t="shared" si="1"/>
        <v>0</v>
      </c>
      <c r="L66" s="5">
        <f t="shared" si="2"/>
        <v>0</v>
      </c>
      <c r="M66" s="14"/>
      <c r="N66" s="101">
        <f t="shared" si="3"/>
        <v>0</v>
      </c>
      <c r="O66" s="75">
        <f t="shared" si="4"/>
        <v>0</v>
      </c>
      <c r="P66" s="5">
        <f t="shared" si="5"/>
        <v>0</v>
      </c>
      <c r="Q66" s="67">
        <f t="shared" si="6"/>
        <v>0</v>
      </c>
      <c r="R66" s="67">
        <f t="shared" si="7"/>
        <v>0</v>
      </c>
      <c r="S66" s="4">
        <f t="shared" si="8"/>
        <v>0</v>
      </c>
      <c r="T66" s="5">
        <f t="shared" si="9"/>
        <v>0</v>
      </c>
      <c r="U66" s="67">
        <f t="shared" si="10"/>
        <v>0</v>
      </c>
      <c r="V66" s="81">
        <f t="shared" si="11"/>
        <v>0</v>
      </c>
      <c r="W66" s="75">
        <f t="shared" si="12"/>
        <v>0</v>
      </c>
      <c r="X66" s="5">
        <f t="shared" si="13"/>
        <v>0</v>
      </c>
      <c r="Y66" s="67">
        <f t="shared" si="14"/>
        <v>0</v>
      </c>
      <c r="Z66" s="81">
        <f t="shared" si="15"/>
        <v>0</v>
      </c>
      <c r="AA66" s="75">
        <f t="shared" si="16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5">
        <f t="shared" si="0"/>
        <v>0</v>
      </c>
      <c r="I67" s="14"/>
      <c r="J67" s="94"/>
      <c r="K67" s="103">
        <f t="shared" si="1"/>
        <v>0</v>
      </c>
      <c r="L67" s="5">
        <f t="shared" si="2"/>
        <v>0</v>
      </c>
      <c r="M67" s="14"/>
      <c r="N67" s="101">
        <f t="shared" si="3"/>
        <v>0</v>
      </c>
      <c r="O67" s="75">
        <f t="shared" si="4"/>
        <v>0</v>
      </c>
      <c r="P67" s="5">
        <f t="shared" si="5"/>
        <v>0</v>
      </c>
      <c r="Q67" s="67">
        <f t="shared" si="6"/>
        <v>0</v>
      </c>
      <c r="R67" s="67">
        <f t="shared" si="7"/>
        <v>0</v>
      </c>
      <c r="S67" s="4">
        <f t="shared" si="8"/>
        <v>0</v>
      </c>
      <c r="T67" s="5">
        <f t="shared" si="9"/>
        <v>0</v>
      </c>
      <c r="U67" s="67">
        <f t="shared" si="10"/>
        <v>0</v>
      </c>
      <c r="V67" s="81">
        <f t="shared" si="11"/>
        <v>0</v>
      </c>
      <c r="W67" s="75">
        <f t="shared" si="12"/>
        <v>0</v>
      </c>
      <c r="X67" s="5">
        <f t="shared" si="13"/>
        <v>0</v>
      </c>
      <c r="Y67" s="67">
        <f t="shared" si="14"/>
        <v>0</v>
      </c>
      <c r="Z67" s="81">
        <f t="shared" si="15"/>
        <v>0</v>
      </c>
      <c r="AA67" s="75">
        <f t="shared" si="16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5">
        <f t="shared" si="0"/>
        <v>0</v>
      </c>
      <c r="I68" s="14"/>
      <c r="J68" s="94"/>
      <c r="K68" s="103">
        <f t="shared" si="1"/>
        <v>0</v>
      </c>
      <c r="L68" s="5">
        <f t="shared" si="2"/>
        <v>0</v>
      </c>
      <c r="M68" s="14"/>
      <c r="N68" s="101">
        <f t="shared" si="3"/>
        <v>0</v>
      </c>
      <c r="O68" s="75">
        <f t="shared" si="4"/>
        <v>0</v>
      </c>
      <c r="P68" s="5">
        <f t="shared" si="5"/>
        <v>0</v>
      </c>
      <c r="Q68" s="67">
        <f t="shared" si="6"/>
        <v>0</v>
      </c>
      <c r="R68" s="67">
        <f t="shared" si="7"/>
        <v>0</v>
      </c>
      <c r="S68" s="4">
        <f t="shared" si="8"/>
        <v>0</v>
      </c>
      <c r="T68" s="5">
        <f t="shared" si="9"/>
        <v>0</v>
      </c>
      <c r="U68" s="67">
        <f t="shared" si="10"/>
        <v>0</v>
      </c>
      <c r="V68" s="81">
        <f t="shared" si="11"/>
        <v>0</v>
      </c>
      <c r="W68" s="75">
        <f t="shared" si="12"/>
        <v>0</v>
      </c>
      <c r="X68" s="5">
        <f t="shared" si="13"/>
        <v>0</v>
      </c>
      <c r="Y68" s="67">
        <f t="shared" si="14"/>
        <v>0</v>
      </c>
      <c r="Z68" s="81">
        <f t="shared" si="15"/>
        <v>0</v>
      </c>
      <c r="AA68" s="75">
        <f t="shared" si="16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5">
        <f t="shared" si="0"/>
        <v>0</v>
      </c>
      <c r="I69" s="14"/>
      <c r="J69" s="94"/>
      <c r="K69" s="103">
        <f t="shared" si="1"/>
        <v>0</v>
      </c>
      <c r="L69" s="5">
        <f t="shared" si="2"/>
        <v>0</v>
      </c>
      <c r="M69" s="14"/>
      <c r="N69" s="101">
        <f t="shared" si="3"/>
        <v>0</v>
      </c>
      <c r="O69" s="75">
        <f t="shared" si="4"/>
        <v>0</v>
      </c>
      <c r="P69" s="5">
        <f t="shared" si="5"/>
        <v>0</v>
      </c>
      <c r="Q69" s="67">
        <f t="shared" si="6"/>
        <v>0</v>
      </c>
      <c r="R69" s="67">
        <f t="shared" si="7"/>
        <v>0</v>
      </c>
      <c r="S69" s="4">
        <f t="shared" si="8"/>
        <v>0</v>
      </c>
      <c r="T69" s="5">
        <f t="shared" si="9"/>
        <v>0</v>
      </c>
      <c r="U69" s="67">
        <f t="shared" si="10"/>
        <v>0</v>
      </c>
      <c r="V69" s="81">
        <f t="shared" si="11"/>
        <v>0</v>
      </c>
      <c r="W69" s="75">
        <f t="shared" si="12"/>
        <v>0</v>
      </c>
      <c r="X69" s="5">
        <f t="shared" si="13"/>
        <v>0</v>
      </c>
      <c r="Y69" s="67">
        <f t="shared" si="14"/>
        <v>0</v>
      </c>
      <c r="Z69" s="81">
        <f t="shared" si="15"/>
        <v>0</v>
      </c>
      <c r="AA69" s="75">
        <f t="shared" si="16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5">
        <f t="shared" si="0"/>
        <v>0</v>
      </c>
      <c r="I70" s="14"/>
      <c r="J70" s="94"/>
      <c r="K70" s="103">
        <f t="shared" si="1"/>
        <v>0</v>
      </c>
      <c r="L70" s="5">
        <f t="shared" si="2"/>
        <v>0</v>
      </c>
      <c r="M70" s="14"/>
      <c r="N70" s="101">
        <f t="shared" si="3"/>
        <v>0</v>
      </c>
      <c r="O70" s="75">
        <f t="shared" si="4"/>
        <v>0</v>
      </c>
      <c r="P70" s="5">
        <f t="shared" si="5"/>
        <v>0</v>
      </c>
      <c r="Q70" s="67">
        <f t="shared" si="6"/>
        <v>0</v>
      </c>
      <c r="R70" s="67">
        <f t="shared" si="7"/>
        <v>0</v>
      </c>
      <c r="S70" s="4">
        <f t="shared" si="8"/>
        <v>0</v>
      </c>
      <c r="T70" s="5">
        <f t="shared" si="9"/>
        <v>0</v>
      </c>
      <c r="U70" s="67">
        <f t="shared" si="10"/>
        <v>0</v>
      </c>
      <c r="V70" s="81">
        <f t="shared" si="11"/>
        <v>0</v>
      </c>
      <c r="W70" s="75">
        <f t="shared" si="12"/>
        <v>0</v>
      </c>
      <c r="X70" s="5">
        <f t="shared" si="13"/>
        <v>0</v>
      </c>
      <c r="Y70" s="67">
        <f t="shared" si="14"/>
        <v>0</v>
      </c>
      <c r="Z70" s="81">
        <f t="shared" si="15"/>
        <v>0</v>
      </c>
      <c r="AA70" s="75">
        <f t="shared" si="16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5">
        <f t="shared" si="0"/>
        <v>0</v>
      </c>
      <c r="I71" s="14"/>
      <c r="J71" s="94"/>
      <c r="K71" s="103">
        <f t="shared" si="1"/>
        <v>0</v>
      </c>
      <c r="L71" s="5">
        <f t="shared" si="2"/>
        <v>0</v>
      </c>
      <c r="M71" s="14"/>
      <c r="N71" s="101">
        <f t="shared" si="3"/>
        <v>0</v>
      </c>
      <c r="O71" s="75">
        <f t="shared" si="4"/>
        <v>0</v>
      </c>
      <c r="P71" s="5">
        <f t="shared" si="5"/>
        <v>0</v>
      </c>
      <c r="Q71" s="67">
        <f t="shared" si="6"/>
        <v>0</v>
      </c>
      <c r="R71" s="67">
        <f t="shared" si="7"/>
        <v>0</v>
      </c>
      <c r="S71" s="4">
        <f t="shared" si="8"/>
        <v>0</v>
      </c>
      <c r="T71" s="5">
        <f t="shared" si="9"/>
        <v>0</v>
      </c>
      <c r="U71" s="67">
        <f t="shared" si="10"/>
        <v>0</v>
      </c>
      <c r="V71" s="81">
        <f t="shared" si="11"/>
        <v>0</v>
      </c>
      <c r="W71" s="75">
        <f t="shared" si="12"/>
        <v>0</v>
      </c>
      <c r="X71" s="5">
        <f t="shared" si="13"/>
        <v>0</v>
      </c>
      <c r="Y71" s="67">
        <f t="shared" si="14"/>
        <v>0</v>
      </c>
      <c r="Z71" s="81">
        <f t="shared" si="15"/>
        <v>0</v>
      </c>
      <c r="AA71" s="75">
        <f t="shared" si="16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5">
        <f t="shared" si="0"/>
        <v>0</v>
      </c>
      <c r="I72" s="14"/>
      <c r="J72" s="94"/>
      <c r="K72" s="103">
        <f t="shared" si="1"/>
        <v>0</v>
      </c>
      <c r="L72" s="5">
        <f t="shared" si="2"/>
        <v>0</v>
      </c>
      <c r="M72" s="14"/>
      <c r="N72" s="101">
        <f t="shared" si="3"/>
        <v>0</v>
      </c>
      <c r="O72" s="75">
        <f t="shared" si="4"/>
        <v>0</v>
      </c>
      <c r="P72" s="5">
        <f t="shared" si="5"/>
        <v>0</v>
      </c>
      <c r="Q72" s="67">
        <f t="shared" si="6"/>
        <v>0</v>
      </c>
      <c r="R72" s="67">
        <f t="shared" si="7"/>
        <v>0</v>
      </c>
      <c r="S72" s="4">
        <f t="shared" si="8"/>
        <v>0</v>
      </c>
      <c r="T72" s="5">
        <f t="shared" si="9"/>
        <v>0</v>
      </c>
      <c r="U72" s="67">
        <f t="shared" si="10"/>
        <v>0</v>
      </c>
      <c r="V72" s="81">
        <f t="shared" si="11"/>
        <v>0</v>
      </c>
      <c r="W72" s="75">
        <f t="shared" si="12"/>
        <v>0</v>
      </c>
      <c r="X72" s="5">
        <f t="shared" si="13"/>
        <v>0</v>
      </c>
      <c r="Y72" s="67">
        <f t="shared" si="14"/>
        <v>0</v>
      </c>
      <c r="Z72" s="81">
        <f t="shared" si="15"/>
        <v>0</v>
      </c>
      <c r="AA72" s="75">
        <f t="shared" si="16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5">
        <f t="shared" si="0"/>
        <v>0</v>
      </c>
      <c r="I73" s="14"/>
      <c r="J73" s="94"/>
      <c r="K73" s="103">
        <f t="shared" si="1"/>
        <v>0</v>
      </c>
      <c r="L73" s="5">
        <f t="shared" si="2"/>
        <v>0</v>
      </c>
      <c r="M73" s="14"/>
      <c r="N73" s="101">
        <f t="shared" si="3"/>
        <v>0</v>
      </c>
      <c r="O73" s="75">
        <f t="shared" si="4"/>
        <v>0</v>
      </c>
      <c r="P73" s="5">
        <f t="shared" si="5"/>
        <v>0</v>
      </c>
      <c r="Q73" s="67">
        <f t="shared" si="6"/>
        <v>0</v>
      </c>
      <c r="R73" s="67">
        <f t="shared" si="7"/>
        <v>0</v>
      </c>
      <c r="S73" s="4">
        <f t="shared" si="8"/>
        <v>0</v>
      </c>
      <c r="T73" s="5">
        <f t="shared" si="9"/>
        <v>0</v>
      </c>
      <c r="U73" s="67">
        <f t="shared" si="10"/>
        <v>0</v>
      </c>
      <c r="V73" s="81">
        <f t="shared" si="11"/>
        <v>0</v>
      </c>
      <c r="W73" s="75">
        <f t="shared" si="12"/>
        <v>0</v>
      </c>
      <c r="X73" s="5">
        <f t="shared" si="13"/>
        <v>0</v>
      </c>
      <c r="Y73" s="67">
        <f t="shared" si="14"/>
        <v>0</v>
      </c>
      <c r="Z73" s="81">
        <f t="shared" si="15"/>
        <v>0</v>
      </c>
      <c r="AA73" s="75">
        <f t="shared" si="16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5">
        <f t="shared" si="0"/>
        <v>0</v>
      </c>
      <c r="I74" s="14"/>
      <c r="J74" s="94"/>
      <c r="K74" s="103">
        <f t="shared" si="1"/>
        <v>0</v>
      </c>
      <c r="L74" s="5">
        <f t="shared" si="2"/>
        <v>0</v>
      </c>
      <c r="M74" s="14"/>
      <c r="N74" s="101">
        <f t="shared" si="3"/>
        <v>0</v>
      </c>
      <c r="O74" s="75">
        <f t="shared" si="4"/>
        <v>0</v>
      </c>
      <c r="P74" s="5">
        <f t="shared" si="5"/>
        <v>0</v>
      </c>
      <c r="Q74" s="67">
        <f t="shared" si="6"/>
        <v>0</v>
      </c>
      <c r="R74" s="67">
        <f t="shared" si="7"/>
        <v>0</v>
      </c>
      <c r="S74" s="4">
        <f t="shared" si="8"/>
        <v>0</v>
      </c>
      <c r="T74" s="5">
        <f t="shared" si="9"/>
        <v>0</v>
      </c>
      <c r="U74" s="67">
        <f t="shared" si="10"/>
        <v>0</v>
      </c>
      <c r="V74" s="81">
        <f t="shared" si="11"/>
        <v>0</v>
      </c>
      <c r="W74" s="75">
        <f t="shared" si="12"/>
        <v>0</v>
      </c>
      <c r="X74" s="5">
        <f t="shared" si="13"/>
        <v>0</v>
      </c>
      <c r="Y74" s="67">
        <f t="shared" si="14"/>
        <v>0</v>
      </c>
      <c r="Z74" s="81">
        <f t="shared" si="15"/>
        <v>0</v>
      </c>
      <c r="AA74" s="75">
        <f t="shared" si="16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5">
        <f t="shared" si="0"/>
        <v>0</v>
      </c>
      <c r="I75" s="14"/>
      <c r="J75" s="94"/>
      <c r="K75" s="103">
        <f t="shared" si="1"/>
        <v>0</v>
      </c>
      <c r="L75" s="5">
        <f t="shared" si="2"/>
        <v>0</v>
      </c>
      <c r="M75" s="14"/>
      <c r="N75" s="101">
        <f t="shared" si="3"/>
        <v>0</v>
      </c>
      <c r="O75" s="75">
        <f t="shared" si="4"/>
        <v>0</v>
      </c>
      <c r="P75" s="5">
        <f t="shared" si="5"/>
        <v>0</v>
      </c>
      <c r="Q75" s="67">
        <f t="shared" si="6"/>
        <v>0</v>
      </c>
      <c r="R75" s="67">
        <f t="shared" si="7"/>
        <v>0</v>
      </c>
      <c r="S75" s="4">
        <f t="shared" si="8"/>
        <v>0</v>
      </c>
      <c r="T75" s="5">
        <f t="shared" si="9"/>
        <v>0</v>
      </c>
      <c r="U75" s="67">
        <f t="shared" si="10"/>
        <v>0</v>
      </c>
      <c r="V75" s="81">
        <f t="shared" si="11"/>
        <v>0</v>
      </c>
      <c r="W75" s="75">
        <f t="shared" si="12"/>
        <v>0</v>
      </c>
      <c r="X75" s="5">
        <f t="shared" si="13"/>
        <v>0</v>
      </c>
      <c r="Y75" s="67">
        <f t="shared" si="14"/>
        <v>0</v>
      </c>
      <c r="Z75" s="81">
        <f t="shared" si="15"/>
        <v>0</v>
      </c>
      <c r="AA75" s="75">
        <f t="shared" si="16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5">
        <f t="shared" si="0"/>
        <v>0</v>
      </c>
      <c r="I76" s="14"/>
      <c r="J76" s="94"/>
      <c r="K76" s="103">
        <f t="shared" si="1"/>
        <v>0</v>
      </c>
      <c r="L76" s="5">
        <f t="shared" si="2"/>
        <v>0</v>
      </c>
      <c r="M76" s="14"/>
      <c r="N76" s="101">
        <f t="shared" si="3"/>
        <v>0</v>
      </c>
      <c r="O76" s="75">
        <f t="shared" si="4"/>
        <v>0</v>
      </c>
      <c r="P76" s="5">
        <f t="shared" si="5"/>
        <v>0</v>
      </c>
      <c r="Q76" s="67">
        <f t="shared" si="6"/>
        <v>0</v>
      </c>
      <c r="R76" s="67">
        <f t="shared" si="7"/>
        <v>0</v>
      </c>
      <c r="S76" s="4">
        <f t="shared" si="8"/>
        <v>0</v>
      </c>
      <c r="T76" s="5">
        <f t="shared" si="9"/>
        <v>0</v>
      </c>
      <c r="U76" s="67">
        <f t="shared" si="10"/>
        <v>0</v>
      </c>
      <c r="V76" s="81">
        <f t="shared" si="11"/>
        <v>0</v>
      </c>
      <c r="W76" s="75">
        <f t="shared" si="12"/>
        <v>0</v>
      </c>
      <c r="X76" s="5">
        <f t="shared" si="13"/>
        <v>0</v>
      </c>
      <c r="Y76" s="67">
        <f t="shared" si="14"/>
        <v>0</v>
      </c>
      <c r="Z76" s="81">
        <f t="shared" si="15"/>
        <v>0</v>
      </c>
      <c r="AA76" s="75">
        <f t="shared" si="16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5">
        <f t="shared" si="0"/>
        <v>0</v>
      </c>
      <c r="I77" s="14"/>
      <c r="J77" s="94"/>
      <c r="K77" s="103">
        <f t="shared" si="1"/>
        <v>0</v>
      </c>
      <c r="L77" s="5">
        <f t="shared" si="2"/>
        <v>0</v>
      </c>
      <c r="M77" s="14"/>
      <c r="N77" s="101">
        <f t="shared" si="3"/>
        <v>0</v>
      </c>
      <c r="O77" s="75">
        <f t="shared" si="4"/>
        <v>0</v>
      </c>
      <c r="P77" s="5">
        <f t="shared" si="5"/>
        <v>0</v>
      </c>
      <c r="Q77" s="67">
        <f t="shared" si="6"/>
        <v>0</v>
      </c>
      <c r="R77" s="67">
        <f t="shared" si="7"/>
        <v>0</v>
      </c>
      <c r="S77" s="4">
        <f t="shared" si="8"/>
        <v>0</v>
      </c>
      <c r="T77" s="5">
        <f t="shared" si="9"/>
        <v>0</v>
      </c>
      <c r="U77" s="67">
        <f t="shared" si="10"/>
        <v>0</v>
      </c>
      <c r="V77" s="81">
        <f t="shared" si="11"/>
        <v>0</v>
      </c>
      <c r="W77" s="75">
        <f t="shared" si="12"/>
        <v>0</v>
      </c>
      <c r="X77" s="5">
        <f t="shared" si="13"/>
        <v>0</v>
      </c>
      <c r="Y77" s="67">
        <f t="shared" si="14"/>
        <v>0</v>
      </c>
      <c r="Z77" s="81">
        <f t="shared" si="15"/>
        <v>0</v>
      </c>
      <c r="AA77" s="75">
        <f t="shared" si="16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5">
        <f t="shared" si="0"/>
        <v>0</v>
      </c>
      <c r="I78" s="14"/>
      <c r="J78" s="94"/>
      <c r="K78" s="103">
        <f t="shared" si="1"/>
        <v>0</v>
      </c>
      <c r="L78" s="5">
        <f t="shared" si="2"/>
        <v>0</v>
      </c>
      <c r="M78" s="14"/>
      <c r="N78" s="101">
        <f t="shared" si="3"/>
        <v>0</v>
      </c>
      <c r="O78" s="75">
        <f t="shared" si="4"/>
        <v>0</v>
      </c>
      <c r="P78" s="5">
        <f t="shared" si="5"/>
        <v>0</v>
      </c>
      <c r="Q78" s="67">
        <f t="shared" si="6"/>
        <v>0</v>
      </c>
      <c r="R78" s="67">
        <f t="shared" si="7"/>
        <v>0</v>
      </c>
      <c r="S78" s="4">
        <f t="shared" si="8"/>
        <v>0</v>
      </c>
      <c r="T78" s="5">
        <f t="shared" si="9"/>
        <v>0</v>
      </c>
      <c r="U78" s="67">
        <f t="shared" si="10"/>
        <v>0</v>
      </c>
      <c r="V78" s="81">
        <f t="shared" si="11"/>
        <v>0</v>
      </c>
      <c r="W78" s="75">
        <f t="shared" si="12"/>
        <v>0</v>
      </c>
      <c r="X78" s="5">
        <f t="shared" si="13"/>
        <v>0</v>
      </c>
      <c r="Y78" s="67">
        <f t="shared" si="14"/>
        <v>0</v>
      </c>
      <c r="Z78" s="81">
        <f t="shared" si="15"/>
        <v>0</v>
      </c>
      <c r="AA78" s="75">
        <f t="shared" si="16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5">
        <f t="shared" ref="H79:H142" si="17">J79*$H$11</f>
        <v>0</v>
      </c>
      <c r="I79" s="14"/>
      <c r="J79" s="94"/>
      <c r="K79" s="103">
        <f t="shared" ref="K79:K142" si="18">H79*I79</f>
        <v>0</v>
      </c>
      <c r="L79" s="5">
        <f t="shared" ref="L79:L142" si="19">N79*$L$11</f>
        <v>0</v>
      </c>
      <c r="M79" s="14"/>
      <c r="N79" s="101">
        <f t="shared" ref="N79:N142" si="20">J79</f>
        <v>0</v>
      </c>
      <c r="O79" s="75">
        <f t="shared" ref="O79:O142" si="21">L79*M79</f>
        <v>0</v>
      </c>
      <c r="P79" s="5">
        <f t="shared" ref="P79:P142" si="22">R79*$P$11</f>
        <v>0</v>
      </c>
      <c r="Q79" s="67">
        <f t="shared" ref="Q79:Q142" si="23">M79*2%+M79</f>
        <v>0</v>
      </c>
      <c r="R79" s="67">
        <f t="shared" ref="R79:R142" si="24">N79</f>
        <v>0</v>
      </c>
      <c r="S79" s="4">
        <f t="shared" ref="S79:S142" si="25">P79*Q79</f>
        <v>0</v>
      </c>
      <c r="T79" s="5">
        <f t="shared" ref="T79:T142" si="26">V79*$T$11</f>
        <v>0</v>
      </c>
      <c r="U79" s="67">
        <f t="shared" ref="U79:U142" si="27">Q79*2%+Q79</f>
        <v>0</v>
      </c>
      <c r="V79" s="81">
        <f t="shared" ref="V79:V142" si="28">R79</f>
        <v>0</v>
      </c>
      <c r="W79" s="75">
        <f t="shared" ref="W79:W142" si="29">T79*U79</f>
        <v>0</v>
      </c>
      <c r="X79" s="5">
        <f t="shared" ref="X79:X142" si="30">Z79*$X$11</f>
        <v>0</v>
      </c>
      <c r="Y79" s="67">
        <f t="shared" ref="Y79:Y142" si="31">U79*2%+U79</f>
        <v>0</v>
      </c>
      <c r="Z79" s="81">
        <f t="shared" ref="Z79:Z142" si="32">V79</f>
        <v>0</v>
      </c>
      <c r="AA79" s="75">
        <f t="shared" ref="AA79:AA142" si="33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5">
        <f t="shared" si="17"/>
        <v>0</v>
      </c>
      <c r="I80" s="14"/>
      <c r="J80" s="94"/>
      <c r="K80" s="103">
        <f t="shared" si="18"/>
        <v>0</v>
      </c>
      <c r="L80" s="5">
        <f t="shared" si="19"/>
        <v>0</v>
      </c>
      <c r="M80" s="14"/>
      <c r="N80" s="101">
        <f t="shared" si="20"/>
        <v>0</v>
      </c>
      <c r="O80" s="75">
        <f t="shared" si="21"/>
        <v>0</v>
      </c>
      <c r="P80" s="5">
        <f t="shared" si="22"/>
        <v>0</v>
      </c>
      <c r="Q80" s="67">
        <f t="shared" si="23"/>
        <v>0</v>
      </c>
      <c r="R80" s="67">
        <f t="shared" si="24"/>
        <v>0</v>
      </c>
      <c r="S80" s="4">
        <f t="shared" si="25"/>
        <v>0</v>
      </c>
      <c r="T80" s="5">
        <f t="shared" si="26"/>
        <v>0</v>
      </c>
      <c r="U80" s="67">
        <f t="shared" si="27"/>
        <v>0</v>
      </c>
      <c r="V80" s="81">
        <f t="shared" si="28"/>
        <v>0</v>
      </c>
      <c r="W80" s="75">
        <f t="shared" si="29"/>
        <v>0</v>
      </c>
      <c r="X80" s="5">
        <f t="shared" si="30"/>
        <v>0</v>
      </c>
      <c r="Y80" s="67">
        <f t="shared" si="31"/>
        <v>0</v>
      </c>
      <c r="Z80" s="81">
        <f t="shared" si="32"/>
        <v>0</v>
      </c>
      <c r="AA80" s="75">
        <f t="shared" si="33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5">
        <f t="shared" si="17"/>
        <v>0</v>
      </c>
      <c r="I81" s="14"/>
      <c r="J81" s="94"/>
      <c r="K81" s="103">
        <f t="shared" si="18"/>
        <v>0</v>
      </c>
      <c r="L81" s="5">
        <f t="shared" si="19"/>
        <v>0</v>
      </c>
      <c r="M81" s="14"/>
      <c r="N81" s="101">
        <f t="shared" si="20"/>
        <v>0</v>
      </c>
      <c r="O81" s="75">
        <f t="shared" si="21"/>
        <v>0</v>
      </c>
      <c r="P81" s="5">
        <f t="shared" si="22"/>
        <v>0</v>
      </c>
      <c r="Q81" s="67">
        <f t="shared" si="23"/>
        <v>0</v>
      </c>
      <c r="R81" s="67">
        <f t="shared" si="24"/>
        <v>0</v>
      </c>
      <c r="S81" s="4">
        <f t="shared" si="25"/>
        <v>0</v>
      </c>
      <c r="T81" s="5">
        <f t="shared" si="26"/>
        <v>0</v>
      </c>
      <c r="U81" s="67">
        <f t="shared" si="27"/>
        <v>0</v>
      </c>
      <c r="V81" s="81">
        <f t="shared" si="28"/>
        <v>0</v>
      </c>
      <c r="W81" s="75">
        <f t="shared" si="29"/>
        <v>0</v>
      </c>
      <c r="X81" s="5">
        <f t="shared" si="30"/>
        <v>0</v>
      </c>
      <c r="Y81" s="67">
        <f t="shared" si="31"/>
        <v>0</v>
      </c>
      <c r="Z81" s="81">
        <f t="shared" si="32"/>
        <v>0</v>
      </c>
      <c r="AA81" s="75">
        <f t="shared" si="33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5">
        <f t="shared" si="17"/>
        <v>0</v>
      </c>
      <c r="I82" s="14"/>
      <c r="J82" s="94"/>
      <c r="K82" s="103">
        <f t="shared" si="18"/>
        <v>0</v>
      </c>
      <c r="L82" s="5">
        <f t="shared" si="19"/>
        <v>0</v>
      </c>
      <c r="M82" s="14"/>
      <c r="N82" s="101">
        <f t="shared" si="20"/>
        <v>0</v>
      </c>
      <c r="O82" s="75">
        <f t="shared" si="21"/>
        <v>0</v>
      </c>
      <c r="P82" s="5">
        <f t="shared" si="22"/>
        <v>0</v>
      </c>
      <c r="Q82" s="67">
        <f t="shared" si="23"/>
        <v>0</v>
      </c>
      <c r="R82" s="67">
        <f t="shared" si="24"/>
        <v>0</v>
      </c>
      <c r="S82" s="4">
        <f t="shared" si="25"/>
        <v>0</v>
      </c>
      <c r="T82" s="5">
        <f t="shared" si="26"/>
        <v>0</v>
      </c>
      <c r="U82" s="67">
        <f t="shared" si="27"/>
        <v>0</v>
      </c>
      <c r="V82" s="81">
        <f t="shared" si="28"/>
        <v>0</v>
      </c>
      <c r="W82" s="75">
        <f t="shared" si="29"/>
        <v>0</v>
      </c>
      <c r="X82" s="5">
        <f t="shared" si="30"/>
        <v>0</v>
      </c>
      <c r="Y82" s="67">
        <f t="shared" si="31"/>
        <v>0</v>
      </c>
      <c r="Z82" s="81">
        <f t="shared" si="32"/>
        <v>0</v>
      </c>
      <c r="AA82" s="75">
        <f t="shared" si="33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5">
        <f t="shared" si="17"/>
        <v>0</v>
      </c>
      <c r="I83" s="14"/>
      <c r="J83" s="94"/>
      <c r="K83" s="103">
        <f t="shared" si="18"/>
        <v>0</v>
      </c>
      <c r="L83" s="5">
        <f t="shared" si="19"/>
        <v>0</v>
      </c>
      <c r="M83" s="14"/>
      <c r="N83" s="101">
        <f t="shared" si="20"/>
        <v>0</v>
      </c>
      <c r="O83" s="75">
        <f t="shared" si="21"/>
        <v>0</v>
      </c>
      <c r="P83" s="5">
        <f t="shared" si="22"/>
        <v>0</v>
      </c>
      <c r="Q83" s="67">
        <f t="shared" si="23"/>
        <v>0</v>
      </c>
      <c r="R83" s="67">
        <f t="shared" si="24"/>
        <v>0</v>
      </c>
      <c r="S83" s="4">
        <f t="shared" si="25"/>
        <v>0</v>
      </c>
      <c r="T83" s="5">
        <f t="shared" si="26"/>
        <v>0</v>
      </c>
      <c r="U83" s="67">
        <f t="shared" si="27"/>
        <v>0</v>
      </c>
      <c r="V83" s="81">
        <f t="shared" si="28"/>
        <v>0</v>
      </c>
      <c r="W83" s="75">
        <f t="shared" si="29"/>
        <v>0</v>
      </c>
      <c r="X83" s="5">
        <f t="shared" si="30"/>
        <v>0</v>
      </c>
      <c r="Y83" s="67">
        <f t="shared" si="31"/>
        <v>0</v>
      </c>
      <c r="Z83" s="81">
        <f t="shared" si="32"/>
        <v>0</v>
      </c>
      <c r="AA83" s="75">
        <f t="shared" si="33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5">
        <f t="shared" si="17"/>
        <v>0</v>
      </c>
      <c r="I84" s="14"/>
      <c r="J84" s="94"/>
      <c r="K84" s="103">
        <f t="shared" si="18"/>
        <v>0</v>
      </c>
      <c r="L84" s="5">
        <f t="shared" si="19"/>
        <v>0</v>
      </c>
      <c r="M84" s="14"/>
      <c r="N84" s="101">
        <f t="shared" si="20"/>
        <v>0</v>
      </c>
      <c r="O84" s="75">
        <f t="shared" si="21"/>
        <v>0</v>
      </c>
      <c r="P84" s="5">
        <f t="shared" si="22"/>
        <v>0</v>
      </c>
      <c r="Q84" s="67">
        <f t="shared" si="23"/>
        <v>0</v>
      </c>
      <c r="R84" s="67">
        <f t="shared" si="24"/>
        <v>0</v>
      </c>
      <c r="S84" s="4">
        <f t="shared" si="25"/>
        <v>0</v>
      </c>
      <c r="T84" s="5">
        <f t="shared" si="26"/>
        <v>0</v>
      </c>
      <c r="U84" s="67">
        <f t="shared" si="27"/>
        <v>0</v>
      </c>
      <c r="V84" s="81">
        <f t="shared" si="28"/>
        <v>0</v>
      </c>
      <c r="W84" s="75">
        <f t="shared" si="29"/>
        <v>0</v>
      </c>
      <c r="X84" s="5">
        <f t="shared" si="30"/>
        <v>0</v>
      </c>
      <c r="Y84" s="67">
        <f t="shared" si="31"/>
        <v>0</v>
      </c>
      <c r="Z84" s="81">
        <f t="shared" si="32"/>
        <v>0</v>
      </c>
      <c r="AA84" s="75">
        <f t="shared" si="33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5">
        <f t="shared" si="17"/>
        <v>0</v>
      </c>
      <c r="I85" s="14"/>
      <c r="J85" s="94"/>
      <c r="K85" s="103">
        <f t="shared" si="18"/>
        <v>0</v>
      </c>
      <c r="L85" s="5">
        <f t="shared" si="19"/>
        <v>0</v>
      </c>
      <c r="M85" s="14"/>
      <c r="N85" s="101">
        <f t="shared" si="20"/>
        <v>0</v>
      </c>
      <c r="O85" s="75">
        <f t="shared" si="21"/>
        <v>0</v>
      </c>
      <c r="P85" s="5">
        <f t="shared" si="22"/>
        <v>0</v>
      </c>
      <c r="Q85" s="67">
        <f t="shared" si="23"/>
        <v>0</v>
      </c>
      <c r="R85" s="67">
        <f t="shared" si="24"/>
        <v>0</v>
      </c>
      <c r="S85" s="4">
        <f t="shared" si="25"/>
        <v>0</v>
      </c>
      <c r="T85" s="5">
        <f t="shared" si="26"/>
        <v>0</v>
      </c>
      <c r="U85" s="67">
        <f t="shared" si="27"/>
        <v>0</v>
      </c>
      <c r="V85" s="81">
        <f t="shared" si="28"/>
        <v>0</v>
      </c>
      <c r="W85" s="75">
        <f t="shared" si="29"/>
        <v>0</v>
      </c>
      <c r="X85" s="5">
        <f t="shared" si="30"/>
        <v>0</v>
      </c>
      <c r="Y85" s="67">
        <f t="shared" si="31"/>
        <v>0</v>
      </c>
      <c r="Z85" s="81">
        <f t="shared" si="32"/>
        <v>0</v>
      </c>
      <c r="AA85" s="75">
        <f t="shared" si="33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5">
        <f t="shared" si="17"/>
        <v>0</v>
      </c>
      <c r="I86" s="14"/>
      <c r="J86" s="94"/>
      <c r="K86" s="103">
        <f t="shared" si="18"/>
        <v>0</v>
      </c>
      <c r="L86" s="5">
        <f t="shared" si="19"/>
        <v>0</v>
      </c>
      <c r="M86" s="14"/>
      <c r="N86" s="101">
        <f t="shared" si="20"/>
        <v>0</v>
      </c>
      <c r="O86" s="75">
        <f t="shared" si="21"/>
        <v>0</v>
      </c>
      <c r="P86" s="5">
        <f t="shared" si="22"/>
        <v>0</v>
      </c>
      <c r="Q86" s="67">
        <f t="shared" si="23"/>
        <v>0</v>
      </c>
      <c r="R86" s="67">
        <f t="shared" si="24"/>
        <v>0</v>
      </c>
      <c r="S86" s="4">
        <f t="shared" si="25"/>
        <v>0</v>
      </c>
      <c r="T86" s="5">
        <f t="shared" si="26"/>
        <v>0</v>
      </c>
      <c r="U86" s="67">
        <f t="shared" si="27"/>
        <v>0</v>
      </c>
      <c r="V86" s="81">
        <f t="shared" si="28"/>
        <v>0</v>
      </c>
      <c r="W86" s="75">
        <f t="shared" si="29"/>
        <v>0</v>
      </c>
      <c r="X86" s="5">
        <f t="shared" si="30"/>
        <v>0</v>
      </c>
      <c r="Y86" s="67">
        <f t="shared" si="31"/>
        <v>0</v>
      </c>
      <c r="Z86" s="81">
        <f t="shared" si="32"/>
        <v>0</v>
      </c>
      <c r="AA86" s="75">
        <f t="shared" si="33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5">
        <f t="shared" si="17"/>
        <v>0</v>
      </c>
      <c r="I87" s="14"/>
      <c r="J87" s="94"/>
      <c r="K87" s="103">
        <f t="shared" si="18"/>
        <v>0</v>
      </c>
      <c r="L87" s="5">
        <f t="shared" si="19"/>
        <v>0</v>
      </c>
      <c r="M87" s="14"/>
      <c r="N87" s="101">
        <f t="shared" si="20"/>
        <v>0</v>
      </c>
      <c r="O87" s="75">
        <f t="shared" si="21"/>
        <v>0</v>
      </c>
      <c r="P87" s="5">
        <f t="shared" si="22"/>
        <v>0</v>
      </c>
      <c r="Q87" s="67">
        <f t="shared" si="23"/>
        <v>0</v>
      </c>
      <c r="R87" s="67">
        <f t="shared" si="24"/>
        <v>0</v>
      </c>
      <c r="S87" s="4">
        <f t="shared" si="25"/>
        <v>0</v>
      </c>
      <c r="T87" s="5">
        <f t="shared" si="26"/>
        <v>0</v>
      </c>
      <c r="U87" s="67">
        <f t="shared" si="27"/>
        <v>0</v>
      </c>
      <c r="V87" s="81">
        <f t="shared" si="28"/>
        <v>0</v>
      </c>
      <c r="W87" s="75">
        <f t="shared" si="29"/>
        <v>0</v>
      </c>
      <c r="X87" s="5">
        <f t="shared" si="30"/>
        <v>0</v>
      </c>
      <c r="Y87" s="67">
        <f t="shared" si="31"/>
        <v>0</v>
      </c>
      <c r="Z87" s="81">
        <f t="shared" si="32"/>
        <v>0</v>
      </c>
      <c r="AA87" s="75">
        <f t="shared" si="33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5">
        <f t="shared" si="17"/>
        <v>0</v>
      </c>
      <c r="I88" s="14"/>
      <c r="J88" s="94"/>
      <c r="K88" s="103">
        <f t="shared" si="18"/>
        <v>0</v>
      </c>
      <c r="L88" s="5">
        <f t="shared" si="19"/>
        <v>0</v>
      </c>
      <c r="M88" s="14"/>
      <c r="N88" s="101">
        <f t="shared" si="20"/>
        <v>0</v>
      </c>
      <c r="O88" s="75">
        <f t="shared" si="21"/>
        <v>0</v>
      </c>
      <c r="P88" s="5">
        <f t="shared" si="22"/>
        <v>0</v>
      </c>
      <c r="Q88" s="67">
        <f t="shared" si="23"/>
        <v>0</v>
      </c>
      <c r="R88" s="67">
        <f t="shared" si="24"/>
        <v>0</v>
      </c>
      <c r="S88" s="4">
        <f t="shared" si="25"/>
        <v>0</v>
      </c>
      <c r="T88" s="5">
        <f t="shared" si="26"/>
        <v>0</v>
      </c>
      <c r="U88" s="67">
        <f t="shared" si="27"/>
        <v>0</v>
      </c>
      <c r="V88" s="81">
        <f t="shared" si="28"/>
        <v>0</v>
      </c>
      <c r="W88" s="75">
        <f t="shared" si="29"/>
        <v>0</v>
      </c>
      <c r="X88" s="5">
        <f t="shared" si="30"/>
        <v>0</v>
      </c>
      <c r="Y88" s="67">
        <f t="shared" si="31"/>
        <v>0</v>
      </c>
      <c r="Z88" s="81">
        <f t="shared" si="32"/>
        <v>0</v>
      </c>
      <c r="AA88" s="75">
        <f t="shared" si="33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5">
        <f t="shared" si="17"/>
        <v>0</v>
      </c>
      <c r="I89" s="14"/>
      <c r="J89" s="94"/>
      <c r="K89" s="103">
        <f t="shared" si="18"/>
        <v>0</v>
      </c>
      <c r="L89" s="5">
        <f t="shared" si="19"/>
        <v>0</v>
      </c>
      <c r="M89" s="14"/>
      <c r="N89" s="101">
        <f t="shared" si="20"/>
        <v>0</v>
      </c>
      <c r="O89" s="75">
        <f t="shared" si="21"/>
        <v>0</v>
      </c>
      <c r="P89" s="5">
        <f t="shared" si="22"/>
        <v>0</v>
      </c>
      <c r="Q89" s="67">
        <f t="shared" si="23"/>
        <v>0</v>
      </c>
      <c r="R89" s="67">
        <f t="shared" si="24"/>
        <v>0</v>
      </c>
      <c r="S89" s="4">
        <f t="shared" si="25"/>
        <v>0</v>
      </c>
      <c r="T89" s="5">
        <f t="shared" si="26"/>
        <v>0</v>
      </c>
      <c r="U89" s="67">
        <f t="shared" si="27"/>
        <v>0</v>
      </c>
      <c r="V89" s="81">
        <f t="shared" si="28"/>
        <v>0</v>
      </c>
      <c r="W89" s="75">
        <f t="shared" si="29"/>
        <v>0</v>
      </c>
      <c r="X89" s="5">
        <f t="shared" si="30"/>
        <v>0</v>
      </c>
      <c r="Y89" s="67">
        <f t="shared" si="31"/>
        <v>0</v>
      </c>
      <c r="Z89" s="81">
        <f t="shared" si="32"/>
        <v>0</v>
      </c>
      <c r="AA89" s="75">
        <f t="shared" si="33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5">
        <f t="shared" si="17"/>
        <v>0</v>
      </c>
      <c r="I90" s="14"/>
      <c r="J90" s="94"/>
      <c r="K90" s="103">
        <f t="shared" si="18"/>
        <v>0</v>
      </c>
      <c r="L90" s="5">
        <f t="shared" si="19"/>
        <v>0</v>
      </c>
      <c r="M90" s="14"/>
      <c r="N90" s="101">
        <f t="shared" si="20"/>
        <v>0</v>
      </c>
      <c r="O90" s="75">
        <f t="shared" si="21"/>
        <v>0</v>
      </c>
      <c r="P90" s="5">
        <f t="shared" si="22"/>
        <v>0</v>
      </c>
      <c r="Q90" s="67">
        <f t="shared" si="23"/>
        <v>0</v>
      </c>
      <c r="R90" s="67">
        <f t="shared" si="24"/>
        <v>0</v>
      </c>
      <c r="S90" s="4">
        <f t="shared" si="25"/>
        <v>0</v>
      </c>
      <c r="T90" s="5">
        <f t="shared" si="26"/>
        <v>0</v>
      </c>
      <c r="U90" s="67">
        <f t="shared" si="27"/>
        <v>0</v>
      </c>
      <c r="V90" s="81">
        <f t="shared" si="28"/>
        <v>0</v>
      </c>
      <c r="W90" s="75">
        <f t="shared" si="29"/>
        <v>0</v>
      </c>
      <c r="X90" s="5">
        <f t="shared" si="30"/>
        <v>0</v>
      </c>
      <c r="Y90" s="67">
        <f t="shared" si="31"/>
        <v>0</v>
      </c>
      <c r="Z90" s="81">
        <f t="shared" si="32"/>
        <v>0</v>
      </c>
      <c r="AA90" s="75">
        <f t="shared" si="33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5">
        <f t="shared" si="17"/>
        <v>0</v>
      </c>
      <c r="I91" s="14"/>
      <c r="J91" s="94"/>
      <c r="K91" s="103">
        <f t="shared" si="18"/>
        <v>0</v>
      </c>
      <c r="L91" s="5">
        <f t="shared" si="19"/>
        <v>0</v>
      </c>
      <c r="M91" s="14"/>
      <c r="N91" s="101">
        <f t="shared" si="20"/>
        <v>0</v>
      </c>
      <c r="O91" s="75">
        <f t="shared" si="21"/>
        <v>0</v>
      </c>
      <c r="P91" s="5">
        <f t="shared" si="22"/>
        <v>0</v>
      </c>
      <c r="Q91" s="67">
        <f t="shared" si="23"/>
        <v>0</v>
      </c>
      <c r="R91" s="67">
        <f t="shared" si="24"/>
        <v>0</v>
      </c>
      <c r="S91" s="4">
        <f t="shared" si="25"/>
        <v>0</v>
      </c>
      <c r="T91" s="5">
        <f t="shared" si="26"/>
        <v>0</v>
      </c>
      <c r="U91" s="67">
        <f t="shared" si="27"/>
        <v>0</v>
      </c>
      <c r="V91" s="81">
        <f t="shared" si="28"/>
        <v>0</v>
      </c>
      <c r="W91" s="75">
        <f t="shared" si="29"/>
        <v>0</v>
      </c>
      <c r="X91" s="5">
        <f t="shared" si="30"/>
        <v>0</v>
      </c>
      <c r="Y91" s="67">
        <f t="shared" si="31"/>
        <v>0</v>
      </c>
      <c r="Z91" s="81">
        <f t="shared" si="32"/>
        <v>0</v>
      </c>
      <c r="AA91" s="75">
        <f t="shared" si="33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5">
        <f t="shared" si="17"/>
        <v>0</v>
      </c>
      <c r="I92" s="14"/>
      <c r="J92" s="94"/>
      <c r="K92" s="103">
        <f t="shared" si="18"/>
        <v>0</v>
      </c>
      <c r="L92" s="5">
        <f t="shared" si="19"/>
        <v>0</v>
      </c>
      <c r="M92" s="14"/>
      <c r="N92" s="101">
        <f t="shared" si="20"/>
        <v>0</v>
      </c>
      <c r="O92" s="75">
        <f t="shared" si="21"/>
        <v>0</v>
      </c>
      <c r="P92" s="5">
        <f t="shared" si="22"/>
        <v>0</v>
      </c>
      <c r="Q92" s="67">
        <f t="shared" si="23"/>
        <v>0</v>
      </c>
      <c r="R92" s="67">
        <f t="shared" si="24"/>
        <v>0</v>
      </c>
      <c r="S92" s="4">
        <f t="shared" si="25"/>
        <v>0</v>
      </c>
      <c r="T92" s="5">
        <f t="shared" si="26"/>
        <v>0</v>
      </c>
      <c r="U92" s="67">
        <f t="shared" si="27"/>
        <v>0</v>
      </c>
      <c r="V92" s="81">
        <f t="shared" si="28"/>
        <v>0</v>
      </c>
      <c r="W92" s="75">
        <f t="shared" si="29"/>
        <v>0</v>
      </c>
      <c r="X92" s="5">
        <f t="shared" si="30"/>
        <v>0</v>
      </c>
      <c r="Y92" s="67">
        <f t="shared" si="31"/>
        <v>0</v>
      </c>
      <c r="Z92" s="81">
        <f t="shared" si="32"/>
        <v>0</v>
      </c>
      <c r="AA92" s="75">
        <f t="shared" si="33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5">
        <f t="shared" si="17"/>
        <v>0</v>
      </c>
      <c r="I93" s="14"/>
      <c r="J93" s="94"/>
      <c r="K93" s="103">
        <f t="shared" si="18"/>
        <v>0</v>
      </c>
      <c r="L93" s="5">
        <f t="shared" si="19"/>
        <v>0</v>
      </c>
      <c r="M93" s="14"/>
      <c r="N93" s="101">
        <f t="shared" si="20"/>
        <v>0</v>
      </c>
      <c r="O93" s="75">
        <f t="shared" si="21"/>
        <v>0</v>
      </c>
      <c r="P93" s="5">
        <f t="shared" si="22"/>
        <v>0</v>
      </c>
      <c r="Q93" s="67">
        <f t="shared" si="23"/>
        <v>0</v>
      </c>
      <c r="R93" s="67">
        <f t="shared" si="24"/>
        <v>0</v>
      </c>
      <c r="S93" s="4">
        <f t="shared" si="25"/>
        <v>0</v>
      </c>
      <c r="T93" s="5">
        <f t="shared" si="26"/>
        <v>0</v>
      </c>
      <c r="U93" s="67">
        <f t="shared" si="27"/>
        <v>0</v>
      </c>
      <c r="V93" s="81">
        <f t="shared" si="28"/>
        <v>0</v>
      </c>
      <c r="W93" s="75">
        <f t="shared" si="29"/>
        <v>0</v>
      </c>
      <c r="X93" s="5">
        <f t="shared" si="30"/>
        <v>0</v>
      </c>
      <c r="Y93" s="67">
        <f t="shared" si="31"/>
        <v>0</v>
      </c>
      <c r="Z93" s="81">
        <f t="shared" si="32"/>
        <v>0</v>
      </c>
      <c r="AA93" s="75">
        <f t="shared" si="33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5">
        <f t="shared" si="17"/>
        <v>0</v>
      </c>
      <c r="I94" s="14"/>
      <c r="J94" s="94"/>
      <c r="K94" s="103">
        <f t="shared" si="18"/>
        <v>0</v>
      </c>
      <c r="L94" s="5">
        <f t="shared" si="19"/>
        <v>0</v>
      </c>
      <c r="M94" s="14"/>
      <c r="N94" s="101">
        <f t="shared" si="20"/>
        <v>0</v>
      </c>
      <c r="O94" s="75">
        <f t="shared" si="21"/>
        <v>0</v>
      </c>
      <c r="P94" s="5">
        <f t="shared" si="22"/>
        <v>0</v>
      </c>
      <c r="Q94" s="67">
        <f t="shared" si="23"/>
        <v>0</v>
      </c>
      <c r="R94" s="67">
        <f t="shared" si="24"/>
        <v>0</v>
      </c>
      <c r="S94" s="4">
        <f t="shared" si="25"/>
        <v>0</v>
      </c>
      <c r="T94" s="5">
        <f t="shared" si="26"/>
        <v>0</v>
      </c>
      <c r="U94" s="67">
        <f t="shared" si="27"/>
        <v>0</v>
      </c>
      <c r="V94" s="81">
        <f t="shared" si="28"/>
        <v>0</v>
      </c>
      <c r="W94" s="75">
        <f t="shared" si="29"/>
        <v>0</v>
      </c>
      <c r="X94" s="5">
        <f t="shared" si="30"/>
        <v>0</v>
      </c>
      <c r="Y94" s="67">
        <f t="shared" si="31"/>
        <v>0</v>
      </c>
      <c r="Z94" s="81">
        <f t="shared" si="32"/>
        <v>0</v>
      </c>
      <c r="AA94" s="75">
        <f t="shared" si="33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5">
        <f t="shared" si="17"/>
        <v>0</v>
      </c>
      <c r="I95" s="14"/>
      <c r="J95" s="94"/>
      <c r="K95" s="103">
        <f t="shared" si="18"/>
        <v>0</v>
      </c>
      <c r="L95" s="5">
        <f t="shared" si="19"/>
        <v>0</v>
      </c>
      <c r="M95" s="14"/>
      <c r="N95" s="101">
        <f t="shared" si="20"/>
        <v>0</v>
      </c>
      <c r="O95" s="75">
        <f t="shared" si="21"/>
        <v>0</v>
      </c>
      <c r="P95" s="5">
        <f t="shared" si="22"/>
        <v>0</v>
      </c>
      <c r="Q95" s="67">
        <f t="shared" si="23"/>
        <v>0</v>
      </c>
      <c r="R95" s="67">
        <f t="shared" si="24"/>
        <v>0</v>
      </c>
      <c r="S95" s="4">
        <f t="shared" si="25"/>
        <v>0</v>
      </c>
      <c r="T95" s="5">
        <f t="shared" si="26"/>
        <v>0</v>
      </c>
      <c r="U95" s="67">
        <f t="shared" si="27"/>
        <v>0</v>
      </c>
      <c r="V95" s="81">
        <f t="shared" si="28"/>
        <v>0</v>
      </c>
      <c r="W95" s="75">
        <f t="shared" si="29"/>
        <v>0</v>
      </c>
      <c r="X95" s="5">
        <f t="shared" si="30"/>
        <v>0</v>
      </c>
      <c r="Y95" s="67">
        <f t="shared" si="31"/>
        <v>0</v>
      </c>
      <c r="Z95" s="81">
        <f t="shared" si="32"/>
        <v>0</v>
      </c>
      <c r="AA95" s="75">
        <f t="shared" si="33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5">
        <f t="shared" si="17"/>
        <v>0</v>
      </c>
      <c r="I96" s="14"/>
      <c r="J96" s="94"/>
      <c r="K96" s="103">
        <f t="shared" si="18"/>
        <v>0</v>
      </c>
      <c r="L96" s="5">
        <f t="shared" si="19"/>
        <v>0</v>
      </c>
      <c r="M96" s="14"/>
      <c r="N96" s="101">
        <f t="shared" si="20"/>
        <v>0</v>
      </c>
      <c r="O96" s="75">
        <f t="shared" si="21"/>
        <v>0</v>
      </c>
      <c r="P96" s="5">
        <f t="shared" si="22"/>
        <v>0</v>
      </c>
      <c r="Q96" s="67">
        <f t="shared" si="23"/>
        <v>0</v>
      </c>
      <c r="R96" s="67">
        <f t="shared" si="24"/>
        <v>0</v>
      </c>
      <c r="S96" s="4">
        <f t="shared" si="25"/>
        <v>0</v>
      </c>
      <c r="T96" s="5">
        <f t="shared" si="26"/>
        <v>0</v>
      </c>
      <c r="U96" s="67">
        <f t="shared" si="27"/>
        <v>0</v>
      </c>
      <c r="V96" s="81">
        <f t="shared" si="28"/>
        <v>0</v>
      </c>
      <c r="W96" s="75">
        <f t="shared" si="29"/>
        <v>0</v>
      </c>
      <c r="X96" s="5">
        <f t="shared" si="30"/>
        <v>0</v>
      </c>
      <c r="Y96" s="67">
        <f t="shared" si="31"/>
        <v>0</v>
      </c>
      <c r="Z96" s="81">
        <f t="shared" si="32"/>
        <v>0</v>
      </c>
      <c r="AA96" s="75">
        <f t="shared" si="33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5">
        <f t="shared" si="17"/>
        <v>0</v>
      </c>
      <c r="I97" s="14"/>
      <c r="J97" s="94"/>
      <c r="K97" s="103">
        <f t="shared" si="18"/>
        <v>0</v>
      </c>
      <c r="L97" s="5">
        <f t="shared" si="19"/>
        <v>0</v>
      </c>
      <c r="M97" s="14"/>
      <c r="N97" s="101">
        <f t="shared" si="20"/>
        <v>0</v>
      </c>
      <c r="O97" s="75">
        <f t="shared" si="21"/>
        <v>0</v>
      </c>
      <c r="P97" s="5">
        <f t="shared" si="22"/>
        <v>0</v>
      </c>
      <c r="Q97" s="67">
        <f t="shared" si="23"/>
        <v>0</v>
      </c>
      <c r="R97" s="67">
        <f t="shared" si="24"/>
        <v>0</v>
      </c>
      <c r="S97" s="4">
        <f t="shared" si="25"/>
        <v>0</v>
      </c>
      <c r="T97" s="5">
        <f t="shared" si="26"/>
        <v>0</v>
      </c>
      <c r="U97" s="67">
        <f t="shared" si="27"/>
        <v>0</v>
      </c>
      <c r="V97" s="81">
        <f t="shared" si="28"/>
        <v>0</v>
      </c>
      <c r="W97" s="75">
        <f t="shared" si="29"/>
        <v>0</v>
      </c>
      <c r="X97" s="5">
        <f t="shared" si="30"/>
        <v>0</v>
      </c>
      <c r="Y97" s="67">
        <f t="shared" si="31"/>
        <v>0</v>
      </c>
      <c r="Z97" s="81">
        <f t="shared" si="32"/>
        <v>0</v>
      </c>
      <c r="AA97" s="75">
        <f t="shared" si="33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5">
        <f t="shared" si="17"/>
        <v>0</v>
      </c>
      <c r="I98" s="14"/>
      <c r="J98" s="94"/>
      <c r="K98" s="103">
        <f t="shared" si="18"/>
        <v>0</v>
      </c>
      <c r="L98" s="5">
        <f t="shared" si="19"/>
        <v>0</v>
      </c>
      <c r="M98" s="14"/>
      <c r="N98" s="101">
        <f t="shared" si="20"/>
        <v>0</v>
      </c>
      <c r="O98" s="75">
        <f t="shared" si="21"/>
        <v>0</v>
      </c>
      <c r="P98" s="5">
        <f t="shared" si="22"/>
        <v>0</v>
      </c>
      <c r="Q98" s="67">
        <f t="shared" si="23"/>
        <v>0</v>
      </c>
      <c r="R98" s="67">
        <f t="shared" si="24"/>
        <v>0</v>
      </c>
      <c r="S98" s="4">
        <f t="shared" si="25"/>
        <v>0</v>
      </c>
      <c r="T98" s="5">
        <f t="shared" si="26"/>
        <v>0</v>
      </c>
      <c r="U98" s="67">
        <f t="shared" si="27"/>
        <v>0</v>
      </c>
      <c r="V98" s="81">
        <f t="shared" si="28"/>
        <v>0</v>
      </c>
      <c r="W98" s="75">
        <f t="shared" si="29"/>
        <v>0</v>
      </c>
      <c r="X98" s="5">
        <f t="shared" si="30"/>
        <v>0</v>
      </c>
      <c r="Y98" s="67">
        <f t="shared" si="31"/>
        <v>0</v>
      </c>
      <c r="Z98" s="81">
        <f t="shared" si="32"/>
        <v>0</v>
      </c>
      <c r="AA98" s="75">
        <f t="shared" si="33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5">
        <f t="shared" si="17"/>
        <v>0</v>
      </c>
      <c r="I99" s="14"/>
      <c r="J99" s="94"/>
      <c r="K99" s="103">
        <f t="shared" si="18"/>
        <v>0</v>
      </c>
      <c r="L99" s="5">
        <f t="shared" si="19"/>
        <v>0</v>
      </c>
      <c r="M99" s="14"/>
      <c r="N99" s="101">
        <f t="shared" si="20"/>
        <v>0</v>
      </c>
      <c r="O99" s="75">
        <f t="shared" si="21"/>
        <v>0</v>
      </c>
      <c r="P99" s="5">
        <f t="shared" si="22"/>
        <v>0</v>
      </c>
      <c r="Q99" s="67">
        <f t="shared" si="23"/>
        <v>0</v>
      </c>
      <c r="R99" s="67">
        <f t="shared" si="24"/>
        <v>0</v>
      </c>
      <c r="S99" s="4">
        <f t="shared" si="25"/>
        <v>0</v>
      </c>
      <c r="T99" s="5">
        <f t="shared" si="26"/>
        <v>0</v>
      </c>
      <c r="U99" s="67">
        <f t="shared" si="27"/>
        <v>0</v>
      </c>
      <c r="V99" s="81">
        <f t="shared" si="28"/>
        <v>0</v>
      </c>
      <c r="W99" s="75">
        <f t="shared" si="29"/>
        <v>0</v>
      </c>
      <c r="X99" s="5">
        <f t="shared" si="30"/>
        <v>0</v>
      </c>
      <c r="Y99" s="67">
        <f t="shared" si="31"/>
        <v>0</v>
      </c>
      <c r="Z99" s="81">
        <f t="shared" si="32"/>
        <v>0</v>
      </c>
      <c r="AA99" s="75">
        <f t="shared" si="33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5">
        <f t="shared" si="17"/>
        <v>0</v>
      </c>
      <c r="I100" s="14"/>
      <c r="J100" s="94"/>
      <c r="K100" s="103">
        <f t="shared" si="18"/>
        <v>0</v>
      </c>
      <c r="L100" s="5">
        <f t="shared" si="19"/>
        <v>0</v>
      </c>
      <c r="M100" s="14"/>
      <c r="N100" s="101">
        <f t="shared" si="20"/>
        <v>0</v>
      </c>
      <c r="O100" s="75">
        <f t="shared" si="21"/>
        <v>0</v>
      </c>
      <c r="P100" s="5">
        <f t="shared" si="22"/>
        <v>0</v>
      </c>
      <c r="Q100" s="67">
        <f t="shared" si="23"/>
        <v>0</v>
      </c>
      <c r="R100" s="67">
        <f t="shared" si="24"/>
        <v>0</v>
      </c>
      <c r="S100" s="4">
        <f t="shared" si="25"/>
        <v>0</v>
      </c>
      <c r="T100" s="5">
        <f t="shared" si="26"/>
        <v>0</v>
      </c>
      <c r="U100" s="67">
        <f t="shared" si="27"/>
        <v>0</v>
      </c>
      <c r="V100" s="81">
        <f t="shared" si="28"/>
        <v>0</v>
      </c>
      <c r="W100" s="75">
        <f t="shared" si="29"/>
        <v>0</v>
      </c>
      <c r="X100" s="5">
        <f t="shared" si="30"/>
        <v>0</v>
      </c>
      <c r="Y100" s="67">
        <f t="shared" si="31"/>
        <v>0</v>
      </c>
      <c r="Z100" s="81">
        <f t="shared" si="32"/>
        <v>0</v>
      </c>
      <c r="AA100" s="75">
        <f t="shared" si="33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5">
        <f t="shared" si="17"/>
        <v>0</v>
      </c>
      <c r="I101" s="14"/>
      <c r="J101" s="94"/>
      <c r="K101" s="103">
        <f t="shared" si="18"/>
        <v>0</v>
      </c>
      <c r="L101" s="5">
        <f t="shared" si="19"/>
        <v>0</v>
      </c>
      <c r="M101" s="14"/>
      <c r="N101" s="101">
        <f t="shared" si="20"/>
        <v>0</v>
      </c>
      <c r="O101" s="75">
        <f t="shared" si="21"/>
        <v>0</v>
      </c>
      <c r="P101" s="5">
        <f t="shared" si="22"/>
        <v>0</v>
      </c>
      <c r="Q101" s="67">
        <f t="shared" si="23"/>
        <v>0</v>
      </c>
      <c r="R101" s="67">
        <f t="shared" si="24"/>
        <v>0</v>
      </c>
      <c r="S101" s="4">
        <f t="shared" si="25"/>
        <v>0</v>
      </c>
      <c r="T101" s="5">
        <f t="shared" si="26"/>
        <v>0</v>
      </c>
      <c r="U101" s="67">
        <f t="shared" si="27"/>
        <v>0</v>
      </c>
      <c r="V101" s="81">
        <f t="shared" si="28"/>
        <v>0</v>
      </c>
      <c r="W101" s="75">
        <f t="shared" si="29"/>
        <v>0</v>
      </c>
      <c r="X101" s="5">
        <f t="shared" si="30"/>
        <v>0</v>
      </c>
      <c r="Y101" s="67">
        <f t="shared" si="31"/>
        <v>0</v>
      </c>
      <c r="Z101" s="81">
        <f t="shared" si="32"/>
        <v>0</v>
      </c>
      <c r="AA101" s="75">
        <f t="shared" si="33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5">
        <f t="shared" si="17"/>
        <v>0</v>
      </c>
      <c r="I102" s="14"/>
      <c r="J102" s="94"/>
      <c r="K102" s="103">
        <f t="shared" si="18"/>
        <v>0</v>
      </c>
      <c r="L102" s="5">
        <f t="shared" si="19"/>
        <v>0</v>
      </c>
      <c r="M102" s="14"/>
      <c r="N102" s="101">
        <f t="shared" si="20"/>
        <v>0</v>
      </c>
      <c r="O102" s="75">
        <f t="shared" si="21"/>
        <v>0</v>
      </c>
      <c r="P102" s="5">
        <f t="shared" si="22"/>
        <v>0</v>
      </c>
      <c r="Q102" s="67">
        <f t="shared" si="23"/>
        <v>0</v>
      </c>
      <c r="R102" s="67">
        <f t="shared" si="24"/>
        <v>0</v>
      </c>
      <c r="S102" s="4">
        <f t="shared" si="25"/>
        <v>0</v>
      </c>
      <c r="T102" s="5">
        <f t="shared" si="26"/>
        <v>0</v>
      </c>
      <c r="U102" s="67">
        <f t="shared" si="27"/>
        <v>0</v>
      </c>
      <c r="V102" s="81">
        <f t="shared" si="28"/>
        <v>0</v>
      </c>
      <c r="W102" s="75">
        <f t="shared" si="29"/>
        <v>0</v>
      </c>
      <c r="X102" s="5">
        <f t="shared" si="30"/>
        <v>0</v>
      </c>
      <c r="Y102" s="67">
        <f t="shared" si="31"/>
        <v>0</v>
      </c>
      <c r="Z102" s="81">
        <f t="shared" si="32"/>
        <v>0</v>
      </c>
      <c r="AA102" s="75">
        <f t="shared" si="33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5">
        <f t="shared" si="17"/>
        <v>0</v>
      </c>
      <c r="I103" s="14"/>
      <c r="J103" s="94"/>
      <c r="K103" s="103">
        <f t="shared" si="18"/>
        <v>0</v>
      </c>
      <c r="L103" s="5">
        <f t="shared" si="19"/>
        <v>0</v>
      </c>
      <c r="M103" s="14"/>
      <c r="N103" s="101">
        <f t="shared" si="20"/>
        <v>0</v>
      </c>
      <c r="O103" s="75">
        <f t="shared" si="21"/>
        <v>0</v>
      </c>
      <c r="P103" s="5">
        <f t="shared" si="22"/>
        <v>0</v>
      </c>
      <c r="Q103" s="67">
        <f t="shared" si="23"/>
        <v>0</v>
      </c>
      <c r="R103" s="67">
        <f t="shared" si="24"/>
        <v>0</v>
      </c>
      <c r="S103" s="4">
        <f t="shared" si="25"/>
        <v>0</v>
      </c>
      <c r="T103" s="5">
        <f t="shared" si="26"/>
        <v>0</v>
      </c>
      <c r="U103" s="67">
        <f t="shared" si="27"/>
        <v>0</v>
      </c>
      <c r="V103" s="81">
        <f t="shared" si="28"/>
        <v>0</v>
      </c>
      <c r="W103" s="75">
        <f t="shared" si="29"/>
        <v>0</v>
      </c>
      <c r="X103" s="5">
        <f t="shared" si="30"/>
        <v>0</v>
      </c>
      <c r="Y103" s="67">
        <f t="shared" si="31"/>
        <v>0</v>
      </c>
      <c r="Z103" s="81">
        <f t="shared" si="32"/>
        <v>0</v>
      </c>
      <c r="AA103" s="75">
        <f t="shared" si="33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5">
        <f t="shared" si="17"/>
        <v>0</v>
      </c>
      <c r="I104" s="14"/>
      <c r="J104" s="94"/>
      <c r="K104" s="103">
        <f t="shared" si="18"/>
        <v>0</v>
      </c>
      <c r="L104" s="5">
        <f t="shared" si="19"/>
        <v>0</v>
      </c>
      <c r="M104" s="14"/>
      <c r="N104" s="101">
        <f t="shared" si="20"/>
        <v>0</v>
      </c>
      <c r="O104" s="75">
        <f t="shared" si="21"/>
        <v>0</v>
      </c>
      <c r="P104" s="5">
        <f t="shared" si="22"/>
        <v>0</v>
      </c>
      <c r="Q104" s="67">
        <f t="shared" si="23"/>
        <v>0</v>
      </c>
      <c r="R104" s="67">
        <f t="shared" si="24"/>
        <v>0</v>
      </c>
      <c r="S104" s="4">
        <f t="shared" si="25"/>
        <v>0</v>
      </c>
      <c r="T104" s="5">
        <f t="shared" si="26"/>
        <v>0</v>
      </c>
      <c r="U104" s="67">
        <f t="shared" si="27"/>
        <v>0</v>
      </c>
      <c r="V104" s="81">
        <f t="shared" si="28"/>
        <v>0</v>
      </c>
      <c r="W104" s="75">
        <f t="shared" si="29"/>
        <v>0</v>
      </c>
      <c r="X104" s="5">
        <f t="shared" si="30"/>
        <v>0</v>
      </c>
      <c r="Y104" s="67">
        <f t="shared" si="31"/>
        <v>0</v>
      </c>
      <c r="Z104" s="81">
        <f t="shared" si="32"/>
        <v>0</v>
      </c>
      <c r="AA104" s="75">
        <f t="shared" si="33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5">
        <f t="shared" si="17"/>
        <v>0</v>
      </c>
      <c r="I105" s="14"/>
      <c r="J105" s="94"/>
      <c r="K105" s="103">
        <f t="shared" si="18"/>
        <v>0</v>
      </c>
      <c r="L105" s="5">
        <f t="shared" si="19"/>
        <v>0</v>
      </c>
      <c r="M105" s="14"/>
      <c r="N105" s="101">
        <f t="shared" si="20"/>
        <v>0</v>
      </c>
      <c r="O105" s="75">
        <f t="shared" si="21"/>
        <v>0</v>
      </c>
      <c r="P105" s="5">
        <f t="shared" si="22"/>
        <v>0</v>
      </c>
      <c r="Q105" s="67">
        <f t="shared" si="23"/>
        <v>0</v>
      </c>
      <c r="R105" s="67">
        <f t="shared" si="24"/>
        <v>0</v>
      </c>
      <c r="S105" s="4">
        <f t="shared" si="25"/>
        <v>0</v>
      </c>
      <c r="T105" s="5">
        <f t="shared" si="26"/>
        <v>0</v>
      </c>
      <c r="U105" s="67">
        <f t="shared" si="27"/>
        <v>0</v>
      </c>
      <c r="V105" s="81">
        <f t="shared" si="28"/>
        <v>0</v>
      </c>
      <c r="W105" s="75">
        <f t="shared" si="29"/>
        <v>0</v>
      </c>
      <c r="X105" s="5">
        <f t="shared" si="30"/>
        <v>0</v>
      </c>
      <c r="Y105" s="67">
        <f t="shared" si="31"/>
        <v>0</v>
      </c>
      <c r="Z105" s="81">
        <f t="shared" si="32"/>
        <v>0</v>
      </c>
      <c r="AA105" s="75">
        <f t="shared" si="33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5">
        <f t="shared" si="17"/>
        <v>0</v>
      </c>
      <c r="I106" s="14"/>
      <c r="J106" s="94"/>
      <c r="K106" s="103">
        <f t="shared" si="18"/>
        <v>0</v>
      </c>
      <c r="L106" s="5">
        <f t="shared" si="19"/>
        <v>0</v>
      </c>
      <c r="M106" s="14"/>
      <c r="N106" s="101">
        <f t="shared" si="20"/>
        <v>0</v>
      </c>
      <c r="O106" s="75">
        <f t="shared" si="21"/>
        <v>0</v>
      </c>
      <c r="P106" s="5">
        <f t="shared" si="22"/>
        <v>0</v>
      </c>
      <c r="Q106" s="67">
        <f t="shared" si="23"/>
        <v>0</v>
      </c>
      <c r="R106" s="67">
        <f t="shared" si="24"/>
        <v>0</v>
      </c>
      <c r="S106" s="4">
        <f t="shared" si="25"/>
        <v>0</v>
      </c>
      <c r="T106" s="5">
        <f t="shared" si="26"/>
        <v>0</v>
      </c>
      <c r="U106" s="67">
        <f t="shared" si="27"/>
        <v>0</v>
      </c>
      <c r="V106" s="81">
        <f t="shared" si="28"/>
        <v>0</v>
      </c>
      <c r="W106" s="75">
        <f t="shared" si="29"/>
        <v>0</v>
      </c>
      <c r="X106" s="5">
        <f t="shared" si="30"/>
        <v>0</v>
      </c>
      <c r="Y106" s="67">
        <f t="shared" si="31"/>
        <v>0</v>
      </c>
      <c r="Z106" s="81">
        <f t="shared" si="32"/>
        <v>0</v>
      </c>
      <c r="AA106" s="75">
        <f t="shared" si="33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5">
        <f t="shared" si="17"/>
        <v>0</v>
      </c>
      <c r="I107" s="14"/>
      <c r="J107" s="94"/>
      <c r="K107" s="103">
        <f t="shared" si="18"/>
        <v>0</v>
      </c>
      <c r="L107" s="5">
        <f t="shared" si="19"/>
        <v>0</v>
      </c>
      <c r="M107" s="14"/>
      <c r="N107" s="101">
        <f t="shared" si="20"/>
        <v>0</v>
      </c>
      <c r="O107" s="75">
        <f t="shared" si="21"/>
        <v>0</v>
      </c>
      <c r="P107" s="5">
        <f t="shared" si="22"/>
        <v>0</v>
      </c>
      <c r="Q107" s="67">
        <f t="shared" si="23"/>
        <v>0</v>
      </c>
      <c r="R107" s="67">
        <f t="shared" si="24"/>
        <v>0</v>
      </c>
      <c r="S107" s="4">
        <f t="shared" si="25"/>
        <v>0</v>
      </c>
      <c r="T107" s="5">
        <f t="shared" si="26"/>
        <v>0</v>
      </c>
      <c r="U107" s="67">
        <f t="shared" si="27"/>
        <v>0</v>
      </c>
      <c r="V107" s="81">
        <f t="shared" si="28"/>
        <v>0</v>
      </c>
      <c r="W107" s="75">
        <f t="shared" si="29"/>
        <v>0</v>
      </c>
      <c r="X107" s="5">
        <f t="shared" si="30"/>
        <v>0</v>
      </c>
      <c r="Y107" s="67">
        <f t="shared" si="31"/>
        <v>0</v>
      </c>
      <c r="Z107" s="81">
        <f t="shared" si="32"/>
        <v>0</v>
      </c>
      <c r="AA107" s="75">
        <f t="shared" si="33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5">
        <f t="shared" si="17"/>
        <v>0</v>
      </c>
      <c r="I108" s="14"/>
      <c r="J108" s="94"/>
      <c r="K108" s="103">
        <f t="shared" si="18"/>
        <v>0</v>
      </c>
      <c r="L108" s="5">
        <f t="shared" si="19"/>
        <v>0</v>
      </c>
      <c r="M108" s="14"/>
      <c r="N108" s="101">
        <f t="shared" si="20"/>
        <v>0</v>
      </c>
      <c r="O108" s="75">
        <f t="shared" si="21"/>
        <v>0</v>
      </c>
      <c r="P108" s="5">
        <f t="shared" si="22"/>
        <v>0</v>
      </c>
      <c r="Q108" s="67">
        <f t="shared" si="23"/>
        <v>0</v>
      </c>
      <c r="R108" s="67">
        <f t="shared" si="24"/>
        <v>0</v>
      </c>
      <c r="S108" s="4">
        <f t="shared" si="25"/>
        <v>0</v>
      </c>
      <c r="T108" s="5">
        <f t="shared" si="26"/>
        <v>0</v>
      </c>
      <c r="U108" s="67">
        <f t="shared" si="27"/>
        <v>0</v>
      </c>
      <c r="V108" s="81">
        <f t="shared" si="28"/>
        <v>0</v>
      </c>
      <c r="W108" s="75">
        <f t="shared" si="29"/>
        <v>0</v>
      </c>
      <c r="X108" s="5">
        <f t="shared" si="30"/>
        <v>0</v>
      </c>
      <c r="Y108" s="67">
        <f t="shared" si="31"/>
        <v>0</v>
      </c>
      <c r="Z108" s="81">
        <f t="shared" si="32"/>
        <v>0</v>
      </c>
      <c r="AA108" s="75">
        <f t="shared" si="33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5">
        <f t="shared" si="17"/>
        <v>0</v>
      </c>
      <c r="I109" s="14"/>
      <c r="J109" s="94"/>
      <c r="K109" s="103">
        <f t="shared" si="18"/>
        <v>0</v>
      </c>
      <c r="L109" s="5">
        <f t="shared" si="19"/>
        <v>0</v>
      </c>
      <c r="M109" s="14"/>
      <c r="N109" s="101">
        <f t="shared" si="20"/>
        <v>0</v>
      </c>
      <c r="O109" s="75">
        <f t="shared" si="21"/>
        <v>0</v>
      </c>
      <c r="P109" s="5">
        <f t="shared" si="22"/>
        <v>0</v>
      </c>
      <c r="Q109" s="67">
        <f t="shared" si="23"/>
        <v>0</v>
      </c>
      <c r="R109" s="67">
        <f t="shared" si="24"/>
        <v>0</v>
      </c>
      <c r="S109" s="4">
        <f t="shared" si="25"/>
        <v>0</v>
      </c>
      <c r="T109" s="5">
        <f t="shared" si="26"/>
        <v>0</v>
      </c>
      <c r="U109" s="67">
        <f t="shared" si="27"/>
        <v>0</v>
      </c>
      <c r="V109" s="81">
        <f t="shared" si="28"/>
        <v>0</v>
      </c>
      <c r="W109" s="75">
        <f t="shared" si="29"/>
        <v>0</v>
      </c>
      <c r="X109" s="5">
        <f t="shared" si="30"/>
        <v>0</v>
      </c>
      <c r="Y109" s="67">
        <f t="shared" si="31"/>
        <v>0</v>
      </c>
      <c r="Z109" s="81">
        <f t="shared" si="32"/>
        <v>0</v>
      </c>
      <c r="AA109" s="75">
        <f t="shared" si="33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5">
        <f t="shared" si="17"/>
        <v>0</v>
      </c>
      <c r="I110" s="14"/>
      <c r="J110" s="94"/>
      <c r="K110" s="103">
        <f t="shared" si="18"/>
        <v>0</v>
      </c>
      <c r="L110" s="5">
        <f t="shared" si="19"/>
        <v>0</v>
      </c>
      <c r="M110" s="14"/>
      <c r="N110" s="101">
        <f t="shared" si="20"/>
        <v>0</v>
      </c>
      <c r="O110" s="75">
        <f t="shared" si="21"/>
        <v>0</v>
      </c>
      <c r="P110" s="5">
        <f t="shared" si="22"/>
        <v>0</v>
      </c>
      <c r="Q110" s="67">
        <f t="shared" si="23"/>
        <v>0</v>
      </c>
      <c r="R110" s="67">
        <f t="shared" si="24"/>
        <v>0</v>
      </c>
      <c r="S110" s="4">
        <f t="shared" si="25"/>
        <v>0</v>
      </c>
      <c r="T110" s="5">
        <f t="shared" si="26"/>
        <v>0</v>
      </c>
      <c r="U110" s="67">
        <f t="shared" si="27"/>
        <v>0</v>
      </c>
      <c r="V110" s="81">
        <f t="shared" si="28"/>
        <v>0</v>
      </c>
      <c r="W110" s="75">
        <f t="shared" si="29"/>
        <v>0</v>
      </c>
      <c r="X110" s="5">
        <f t="shared" si="30"/>
        <v>0</v>
      </c>
      <c r="Y110" s="67">
        <f t="shared" si="31"/>
        <v>0</v>
      </c>
      <c r="Z110" s="81">
        <f t="shared" si="32"/>
        <v>0</v>
      </c>
      <c r="AA110" s="75">
        <f t="shared" si="33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5">
        <f t="shared" si="17"/>
        <v>1.2812541254125409</v>
      </c>
      <c r="I111" s="14">
        <v>659682.08811440622</v>
      </c>
      <c r="J111" s="94">
        <v>1.22024202420242E-2</v>
      </c>
      <c r="K111" s="103">
        <f t="shared" si="18"/>
        <v>845220.39685734233</v>
      </c>
      <c r="L111" s="5">
        <f t="shared" si="19"/>
        <v>1.4032783278327829</v>
      </c>
      <c r="M111" s="14">
        <v>647044.52</v>
      </c>
      <c r="N111" s="101">
        <f t="shared" si="20"/>
        <v>1.22024202420242E-2</v>
      </c>
      <c r="O111" s="75">
        <f t="shared" si="21"/>
        <v>907983.55205896567</v>
      </c>
      <c r="P111" s="5">
        <f t="shared" si="22"/>
        <v>1.525302530253025</v>
      </c>
      <c r="Q111" s="67">
        <f t="shared" si="23"/>
        <v>659985.41040000005</v>
      </c>
      <c r="R111" s="67">
        <f t="shared" si="24"/>
        <v>1.22024202420242E-2</v>
      </c>
      <c r="S111" s="4">
        <f t="shared" si="25"/>
        <v>1006677.4164132011</v>
      </c>
      <c r="T111" s="5">
        <f t="shared" si="26"/>
        <v>1.586314631463146</v>
      </c>
      <c r="U111" s="67">
        <f t="shared" si="27"/>
        <v>673185.11860800011</v>
      </c>
      <c r="V111" s="81">
        <f t="shared" si="28"/>
        <v>1.22024202420242E-2</v>
      </c>
      <c r="W111" s="75">
        <f t="shared" si="29"/>
        <v>1067883.403331124</v>
      </c>
      <c r="X111" s="5">
        <f t="shared" si="30"/>
        <v>1.647326732673267</v>
      </c>
      <c r="Y111" s="67">
        <f t="shared" si="31"/>
        <v>686648.82098016015</v>
      </c>
      <c r="Z111" s="81">
        <f t="shared" si="32"/>
        <v>1.22024202420242E-2</v>
      </c>
      <c r="AA111" s="75">
        <f t="shared" si="33"/>
        <v>1131134.9587591982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5">
        <f t="shared" si="17"/>
        <v>2.2260577557755772</v>
      </c>
      <c r="I112" s="14">
        <v>659682.08811440622</v>
      </c>
      <c r="J112" s="94">
        <v>2.1200550055005499E-2</v>
      </c>
      <c r="K112" s="103">
        <f t="shared" si="18"/>
        <v>1468490.4285933017</v>
      </c>
      <c r="L112" s="5">
        <f t="shared" si="19"/>
        <v>2.4380632563256324</v>
      </c>
      <c r="M112" s="14">
        <v>647044.52</v>
      </c>
      <c r="N112" s="101">
        <f t="shared" si="20"/>
        <v>2.1200550055005499E-2</v>
      </c>
      <c r="O112" s="75">
        <f t="shared" si="21"/>
        <v>1577535.4694188558</v>
      </c>
      <c r="P112" s="5">
        <f t="shared" si="22"/>
        <v>2.6500687568756875</v>
      </c>
      <c r="Q112" s="67">
        <f t="shared" si="23"/>
        <v>659985.41040000005</v>
      </c>
      <c r="R112" s="67">
        <f t="shared" si="24"/>
        <v>2.1200550055005499E-2</v>
      </c>
      <c r="S112" s="4">
        <f t="shared" si="25"/>
        <v>1749006.7160948187</v>
      </c>
      <c r="T112" s="5">
        <f t="shared" si="26"/>
        <v>2.7560715071507147</v>
      </c>
      <c r="U112" s="67">
        <f t="shared" si="27"/>
        <v>673185.11860800011</v>
      </c>
      <c r="V112" s="81">
        <f t="shared" si="28"/>
        <v>2.1200550055005499E-2</v>
      </c>
      <c r="W112" s="75">
        <f t="shared" si="29"/>
        <v>1855346.3244333835</v>
      </c>
      <c r="X112" s="5">
        <f t="shared" si="30"/>
        <v>2.8620742574257423</v>
      </c>
      <c r="Y112" s="67">
        <f t="shared" si="31"/>
        <v>686648.82098016015</v>
      </c>
      <c r="Z112" s="81">
        <f t="shared" si="32"/>
        <v>2.1200550055005499E-2</v>
      </c>
      <c r="AA112" s="75">
        <f t="shared" si="33"/>
        <v>1965239.9144190534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5">
        <f t="shared" si="17"/>
        <v>1.2740539053905355</v>
      </c>
      <c r="I113" s="14">
        <v>659682.08811440622</v>
      </c>
      <c r="J113" s="94">
        <v>1.21338467180051E-2</v>
      </c>
      <c r="K113" s="103">
        <f t="shared" si="18"/>
        <v>840470.54067834257</v>
      </c>
      <c r="L113" s="5">
        <f t="shared" si="19"/>
        <v>1.3953923725705866</v>
      </c>
      <c r="M113" s="14">
        <v>647044.52</v>
      </c>
      <c r="N113" s="101">
        <f t="shared" si="20"/>
        <v>1.21338467180051E-2</v>
      </c>
      <c r="O113" s="75">
        <f t="shared" si="21"/>
        <v>902880.98792159639</v>
      </c>
      <c r="P113" s="5">
        <f t="shared" si="22"/>
        <v>1.5167308397506376</v>
      </c>
      <c r="Q113" s="67">
        <f t="shared" si="23"/>
        <v>659985.41040000005</v>
      </c>
      <c r="R113" s="67">
        <f t="shared" si="24"/>
        <v>1.21338467180051E-2</v>
      </c>
      <c r="S113" s="4">
        <f t="shared" si="25"/>
        <v>1001020.2257391613</v>
      </c>
      <c r="T113" s="5">
        <f t="shared" si="26"/>
        <v>1.577400073340663</v>
      </c>
      <c r="U113" s="67">
        <f t="shared" si="27"/>
        <v>673185.11860800011</v>
      </c>
      <c r="V113" s="81">
        <f t="shared" si="28"/>
        <v>1.21338467180051E-2</v>
      </c>
      <c r="W113" s="75">
        <f t="shared" si="29"/>
        <v>1061882.2554641024</v>
      </c>
      <c r="X113" s="5">
        <f t="shared" si="30"/>
        <v>1.6380693069306884</v>
      </c>
      <c r="Y113" s="67">
        <f t="shared" si="31"/>
        <v>686648.82098016015</v>
      </c>
      <c r="Z113" s="81">
        <f t="shared" si="32"/>
        <v>1.21338467180051E-2</v>
      </c>
      <c r="AA113" s="75">
        <f t="shared" si="33"/>
        <v>1124778.3582877454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5">
        <f t="shared" si="17"/>
        <v>0</v>
      </c>
      <c r="I114" s="14"/>
      <c r="J114" s="94"/>
      <c r="K114" s="103">
        <f t="shared" si="18"/>
        <v>0</v>
      </c>
      <c r="L114" s="5">
        <f t="shared" si="19"/>
        <v>0</v>
      </c>
      <c r="M114" s="14"/>
      <c r="N114" s="101">
        <f t="shared" si="20"/>
        <v>0</v>
      </c>
      <c r="O114" s="75">
        <f t="shared" si="21"/>
        <v>0</v>
      </c>
      <c r="P114" s="5">
        <f t="shared" si="22"/>
        <v>0</v>
      </c>
      <c r="Q114" s="67">
        <f t="shared" si="23"/>
        <v>0</v>
      </c>
      <c r="R114" s="67">
        <f t="shared" si="24"/>
        <v>0</v>
      </c>
      <c r="S114" s="4">
        <f t="shared" si="25"/>
        <v>0</v>
      </c>
      <c r="T114" s="5">
        <f t="shared" si="26"/>
        <v>0</v>
      </c>
      <c r="U114" s="67">
        <f t="shared" si="27"/>
        <v>0</v>
      </c>
      <c r="V114" s="81">
        <f t="shared" si="28"/>
        <v>0</v>
      </c>
      <c r="W114" s="75">
        <f t="shared" si="29"/>
        <v>0</v>
      </c>
      <c r="X114" s="5">
        <f t="shared" si="30"/>
        <v>0</v>
      </c>
      <c r="Y114" s="67">
        <f t="shared" si="31"/>
        <v>0</v>
      </c>
      <c r="Z114" s="81">
        <f t="shared" si="32"/>
        <v>0</v>
      </c>
      <c r="AA114" s="75">
        <f t="shared" si="33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5">
        <f t="shared" si="17"/>
        <v>0</v>
      </c>
      <c r="I115" s="14"/>
      <c r="J115" s="94"/>
      <c r="K115" s="103">
        <f t="shared" si="18"/>
        <v>0</v>
      </c>
      <c r="L115" s="5">
        <f t="shared" si="19"/>
        <v>0</v>
      </c>
      <c r="M115" s="14"/>
      <c r="N115" s="101">
        <f t="shared" si="20"/>
        <v>0</v>
      </c>
      <c r="O115" s="75">
        <f t="shared" si="21"/>
        <v>0</v>
      </c>
      <c r="P115" s="5">
        <f t="shared" si="22"/>
        <v>0</v>
      </c>
      <c r="Q115" s="67">
        <f t="shared" si="23"/>
        <v>0</v>
      </c>
      <c r="R115" s="67">
        <f t="shared" si="24"/>
        <v>0</v>
      </c>
      <c r="S115" s="4">
        <f t="shared" si="25"/>
        <v>0</v>
      </c>
      <c r="T115" s="5">
        <f t="shared" si="26"/>
        <v>0</v>
      </c>
      <c r="U115" s="67">
        <f t="shared" si="27"/>
        <v>0</v>
      </c>
      <c r="V115" s="81">
        <f t="shared" si="28"/>
        <v>0</v>
      </c>
      <c r="W115" s="75">
        <f t="shared" si="29"/>
        <v>0</v>
      </c>
      <c r="X115" s="5">
        <f t="shared" si="30"/>
        <v>0</v>
      </c>
      <c r="Y115" s="67">
        <f t="shared" si="31"/>
        <v>0</v>
      </c>
      <c r="Z115" s="81">
        <f t="shared" si="32"/>
        <v>0</v>
      </c>
      <c r="AA115" s="75">
        <f t="shared" si="33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5">
        <f t="shared" si="17"/>
        <v>0</v>
      </c>
      <c r="I116" s="14"/>
      <c r="J116" s="94"/>
      <c r="K116" s="103">
        <f t="shared" si="18"/>
        <v>0</v>
      </c>
      <c r="L116" s="5">
        <f t="shared" si="19"/>
        <v>0</v>
      </c>
      <c r="M116" s="14"/>
      <c r="N116" s="101">
        <f t="shared" si="20"/>
        <v>0</v>
      </c>
      <c r="O116" s="75">
        <f t="shared" si="21"/>
        <v>0</v>
      </c>
      <c r="P116" s="5">
        <f t="shared" si="22"/>
        <v>0</v>
      </c>
      <c r="Q116" s="67">
        <f t="shared" si="23"/>
        <v>0</v>
      </c>
      <c r="R116" s="67">
        <f t="shared" si="24"/>
        <v>0</v>
      </c>
      <c r="S116" s="4">
        <f t="shared" si="25"/>
        <v>0</v>
      </c>
      <c r="T116" s="5">
        <f t="shared" si="26"/>
        <v>0</v>
      </c>
      <c r="U116" s="67">
        <f t="shared" si="27"/>
        <v>0</v>
      </c>
      <c r="V116" s="81">
        <f t="shared" si="28"/>
        <v>0</v>
      </c>
      <c r="W116" s="75">
        <f t="shared" si="29"/>
        <v>0</v>
      </c>
      <c r="X116" s="5">
        <f t="shared" si="30"/>
        <v>0</v>
      </c>
      <c r="Y116" s="67">
        <f t="shared" si="31"/>
        <v>0</v>
      </c>
      <c r="Z116" s="81">
        <f t="shared" si="32"/>
        <v>0</v>
      </c>
      <c r="AA116" s="75">
        <f t="shared" si="33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5">
        <f t="shared" si="17"/>
        <v>0</v>
      </c>
      <c r="I117" s="14"/>
      <c r="J117" s="94"/>
      <c r="K117" s="103">
        <f t="shared" si="18"/>
        <v>0</v>
      </c>
      <c r="L117" s="5">
        <f t="shared" si="19"/>
        <v>0</v>
      </c>
      <c r="M117" s="14"/>
      <c r="N117" s="101">
        <f t="shared" si="20"/>
        <v>0</v>
      </c>
      <c r="O117" s="75">
        <f t="shared" si="21"/>
        <v>0</v>
      </c>
      <c r="P117" s="5">
        <f t="shared" si="22"/>
        <v>0</v>
      </c>
      <c r="Q117" s="67">
        <f t="shared" si="23"/>
        <v>0</v>
      </c>
      <c r="R117" s="67">
        <f t="shared" si="24"/>
        <v>0</v>
      </c>
      <c r="S117" s="4">
        <f t="shared" si="25"/>
        <v>0</v>
      </c>
      <c r="T117" s="5">
        <f t="shared" si="26"/>
        <v>0</v>
      </c>
      <c r="U117" s="67">
        <f t="shared" si="27"/>
        <v>0</v>
      </c>
      <c r="V117" s="81">
        <f t="shared" si="28"/>
        <v>0</v>
      </c>
      <c r="W117" s="75">
        <f t="shared" si="29"/>
        <v>0</v>
      </c>
      <c r="X117" s="5">
        <f t="shared" si="30"/>
        <v>0</v>
      </c>
      <c r="Y117" s="67">
        <f t="shared" si="31"/>
        <v>0</v>
      </c>
      <c r="Z117" s="81">
        <f t="shared" si="32"/>
        <v>0</v>
      </c>
      <c r="AA117" s="75">
        <f t="shared" si="33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5">
        <f t="shared" si="17"/>
        <v>0</v>
      </c>
      <c r="I118" s="14"/>
      <c r="J118" s="94"/>
      <c r="K118" s="103">
        <f t="shared" si="18"/>
        <v>0</v>
      </c>
      <c r="L118" s="5">
        <f t="shared" si="19"/>
        <v>0</v>
      </c>
      <c r="M118" s="14"/>
      <c r="N118" s="101">
        <f t="shared" si="20"/>
        <v>0</v>
      </c>
      <c r="O118" s="75">
        <f t="shared" si="21"/>
        <v>0</v>
      </c>
      <c r="P118" s="5">
        <f t="shared" si="22"/>
        <v>0</v>
      </c>
      <c r="Q118" s="67">
        <f t="shared" si="23"/>
        <v>0</v>
      </c>
      <c r="R118" s="67">
        <f t="shared" si="24"/>
        <v>0</v>
      </c>
      <c r="S118" s="4">
        <f t="shared" si="25"/>
        <v>0</v>
      </c>
      <c r="T118" s="5">
        <f t="shared" si="26"/>
        <v>0</v>
      </c>
      <c r="U118" s="67">
        <f t="shared" si="27"/>
        <v>0</v>
      </c>
      <c r="V118" s="81">
        <f t="shared" si="28"/>
        <v>0</v>
      </c>
      <c r="W118" s="75">
        <f t="shared" si="29"/>
        <v>0</v>
      </c>
      <c r="X118" s="5">
        <f t="shared" si="30"/>
        <v>0</v>
      </c>
      <c r="Y118" s="67">
        <f t="shared" si="31"/>
        <v>0</v>
      </c>
      <c r="Z118" s="81">
        <f t="shared" si="32"/>
        <v>0</v>
      </c>
      <c r="AA118" s="75">
        <f t="shared" si="33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5">
        <f t="shared" si="17"/>
        <v>0</v>
      </c>
      <c r="I119" s="14"/>
      <c r="J119" s="94"/>
      <c r="K119" s="103">
        <f t="shared" si="18"/>
        <v>0</v>
      </c>
      <c r="L119" s="5">
        <f t="shared" si="19"/>
        <v>0</v>
      </c>
      <c r="M119" s="14"/>
      <c r="N119" s="101">
        <f t="shared" si="20"/>
        <v>0</v>
      </c>
      <c r="O119" s="75">
        <f t="shared" si="21"/>
        <v>0</v>
      </c>
      <c r="P119" s="5">
        <f t="shared" si="22"/>
        <v>0</v>
      </c>
      <c r="Q119" s="67">
        <f t="shared" si="23"/>
        <v>0</v>
      </c>
      <c r="R119" s="67">
        <f t="shared" si="24"/>
        <v>0</v>
      </c>
      <c r="S119" s="4">
        <f t="shared" si="25"/>
        <v>0</v>
      </c>
      <c r="T119" s="5">
        <f t="shared" si="26"/>
        <v>0</v>
      </c>
      <c r="U119" s="67">
        <f t="shared" si="27"/>
        <v>0</v>
      </c>
      <c r="V119" s="81">
        <f t="shared" si="28"/>
        <v>0</v>
      </c>
      <c r="W119" s="75">
        <f t="shared" si="29"/>
        <v>0</v>
      </c>
      <c r="X119" s="5">
        <f t="shared" si="30"/>
        <v>0</v>
      </c>
      <c r="Y119" s="67">
        <f t="shared" si="31"/>
        <v>0</v>
      </c>
      <c r="Z119" s="81">
        <f t="shared" si="32"/>
        <v>0</v>
      </c>
      <c r="AA119" s="75">
        <f t="shared" si="33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5">
        <f t="shared" si="17"/>
        <v>0</v>
      </c>
      <c r="I120" s="14"/>
      <c r="J120" s="94"/>
      <c r="K120" s="103">
        <f t="shared" si="18"/>
        <v>0</v>
      </c>
      <c r="L120" s="5">
        <f t="shared" si="19"/>
        <v>0</v>
      </c>
      <c r="M120" s="14"/>
      <c r="N120" s="101">
        <f t="shared" si="20"/>
        <v>0</v>
      </c>
      <c r="O120" s="75">
        <f t="shared" si="21"/>
        <v>0</v>
      </c>
      <c r="P120" s="5">
        <f t="shared" si="22"/>
        <v>0</v>
      </c>
      <c r="Q120" s="67">
        <f t="shared" si="23"/>
        <v>0</v>
      </c>
      <c r="R120" s="67">
        <f t="shared" si="24"/>
        <v>0</v>
      </c>
      <c r="S120" s="4">
        <f t="shared" si="25"/>
        <v>0</v>
      </c>
      <c r="T120" s="5">
        <f t="shared" si="26"/>
        <v>0</v>
      </c>
      <c r="U120" s="67">
        <f t="shared" si="27"/>
        <v>0</v>
      </c>
      <c r="V120" s="81">
        <f t="shared" si="28"/>
        <v>0</v>
      </c>
      <c r="W120" s="75">
        <f t="shared" si="29"/>
        <v>0</v>
      </c>
      <c r="X120" s="5">
        <f t="shared" si="30"/>
        <v>0</v>
      </c>
      <c r="Y120" s="67">
        <f t="shared" si="31"/>
        <v>0</v>
      </c>
      <c r="Z120" s="81">
        <f t="shared" si="32"/>
        <v>0</v>
      </c>
      <c r="AA120" s="75">
        <f t="shared" si="33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5">
        <f t="shared" si="17"/>
        <v>0</v>
      </c>
      <c r="I121" s="14"/>
      <c r="J121" s="94"/>
      <c r="K121" s="103">
        <f t="shared" si="18"/>
        <v>0</v>
      </c>
      <c r="L121" s="5">
        <f t="shared" si="19"/>
        <v>0</v>
      </c>
      <c r="M121" s="14"/>
      <c r="N121" s="101">
        <f t="shared" si="20"/>
        <v>0</v>
      </c>
      <c r="O121" s="75">
        <f t="shared" si="21"/>
        <v>0</v>
      </c>
      <c r="P121" s="5">
        <f t="shared" si="22"/>
        <v>0</v>
      </c>
      <c r="Q121" s="67">
        <f t="shared" si="23"/>
        <v>0</v>
      </c>
      <c r="R121" s="67">
        <f t="shared" si="24"/>
        <v>0</v>
      </c>
      <c r="S121" s="4">
        <f t="shared" si="25"/>
        <v>0</v>
      </c>
      <c r="T121" s="5">
        <f t="shared" si="26"/>
        <v>0</v>
      </c>
      <c r="U121" s="67">
        <f t="shared" si="27"/>
        <v>0</v>
      </c>
      <c r="V121" s="81">
        <f t="shared" si="28"/>
        <v>0</v>
      </c>
      <c r="W121" s="75">
        <f t="shared" si="29"/>
        <v>0</v>
      </c>
      <c r="X121" s="5">
        <f t="shared" si="30"/>
        <v>0</v>
      </c>
      <c r="Y121" s="67">
        <f t="shared" si="31"/>
        <v>0</v>
      </c>
      <c r="Z121" s="81">
        <f t="shared" si="32"/>
        <v>0</v>
      </c>
      <c r="AA121" s="75">
        <f t="shared" si="33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5">
        <f t="shared" si="17"/>
        <v>0</v>
      </c>
      <c r="I122" s="14"/>
      <c r="J122" s="94"/>
      <c r="K122" s="103">
        <f t="shared" si="18"/>
        <v>0</v>
      </c>
      <c r="L122" s="5">
        <f t="shared" si="19"/>
        <v>0</v>
      </c>
      <c r="M122" s="14"/>
      <c r="N122" s="101">
        <f t="shared" si="20"/>
        <v>0</v>
      </c>
      <c r="O122" s="75">
        <f t="shared" si="21"/>
        <v>0</v>
      </c>
      <c r="P122" s="5">
        <f t="shared" si="22"/>
        <v>0</v>
      </c>
      <c r="Q122" s="67">
        <f t="shared" si="23"/>
        <v>0</v>
      </c>
      <c r="R122" s="67">
        <f t="shared" si="24"/>
        <v>0</v>
      </c>
      <c r="S122" s="4">
        <f t="shared" si="25"/>
        <v>0</v>
      </c>
      <c r="T122" s="5">
        <f t="shared" si="26"/>
        <v>0</v>
      </c>
      <c r="U122" s="67">
        <f t="shared" si="27"/>
        <v>0</v>
      </c>
      <c r="V122" s="81">
        <f t="shared" si="28"/>
        <v>0</v>
      </c>
      <c r="W122" s="75">
        <f t="shared" si="29"/>
        <v>0</v>
      </c>
      <c r="X122" s="5">
        <f t="shared" si="30"/>
        <v>0</v>
      </c>
      <c r="Y122" s="67">
        <f t="shared" si="31"/>
        <v>0</v>
      </c>
      <c r="Z122" s="81">
        <f t="shared" si="32"/>
        <v>0</v>
      </c>
      <c r="AA122" s="75">
        <f t="shared" si="33"/>
        <v>0</v>
      </c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5">
        <f t="shared" si="17"/>
        <v>0</v>
      </c>
      <c r="I123" s="14"/>
      <c r="J123" s="94"/>
      <c r="K123" s="103">
        <f t="shared" si="18"/>
        <v>0</v>
      </c>
      <c r="L123" s="5">
        <f t="shared" si="19"/>
        <v>0</v>
      </c>
      <c r="M123" s="14"/>
      <c r="N123" s="101">
        <f t="shared" si="20"/>
        <v>0</v>
      </c>
      <c r="O123" s="75">
        <f t="shared" si="21"/>
        <v>0</v>
      </c>
      <c r="P123" s="5">
        <f t="shared" si="22"/>
        <v>0</v>
      </c>
      <c r="Q123" s="67">
        <f t="shared" si="23"/>
        <v>0</v>
      </c>
      <c r="R123" s="67">
        <f t="shared" si="24"/>
        <v>0</v>
      </c>
      <c r="S123" s="4">
        <f t="shared" si="25"/>
        <v>0</v>
      </c>
      <c r="T123" s="5">
        <f t="shared" si="26"/>
        <v>0</v>
      </c>
      <c r="U123" s="67">
        <f t="shared" si="27"/>
        <v>0</v>
      </c>
      <c r="V123" s="81">
        <f t="shared" si="28"/>
        <v>0</v>
      </c>
      <c r="W123" s="75">
        <f t="shared" si="29"/>
        <v>0</v>
      </c>
      <c r="X123" s="5">
        <f t="shared" si="30"/>
        <v>0</v>
      </c>
      <c r="Y123" s="67">
        <f t="shared" si="31"/>
        <v>0</v>
      </c>
      <c r="Z123" s="81">
        <f t="shared" si="32"/>
        <v>0</v>
      </c>
      <c r="AA123" s="75">
        <f t="shared" si="33"/>
        <v>0</v>
      </c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5">
        <f t="shared" si="17"/>
        <v>0</v>
      </c>
      <c r="I124" s="14"/>
      <c r="J124" s="94"/>
      <c r="K124" s="103">
        <f t="shared" si="18"/>
        <v>0</v>
      </c>
      <c r="L124" s="5">
        <f t="shared" si="19"/>
        <v>0</v>
      </c>
      <c r="M124" s="14"/>
      <c r="N124" s="101">
        <f t="shared" si="20"/>
        <v>0</v>
      </c>
      <c r="O124" s="75">
        <f t="shared" si="21"/>
        <v>0</v>
      </c>
      <c r="P124" s="5">
        <f t="shared" si="22"/>
        <v>0</v>
      </c>
      <c r="Q124" s="67">
        <f t="shared" si="23"/>
        <v>0</v>
      </c>
      <c r="R124" s="67">
        <f t="shared" si="24"/>
        <v>0</v>
      </c>
      <c r="S124" s="4">
        <f t="shared" si="25"/>
        <v>0</v>
      </c>
      <c r="T124" s="5">
        <f t="shared" si="26"/>
        <v>0</v>
      </c>
      <c r="U124" s="67">
        <f t="shared" si="27"/>
        <v>0</v>
      </c>
      <c r="V124" s="81">
        <f t="shared" si="28"/>
        <v>0</v>
      </c>
      <c r="W124" s="75">
        <f t="shared" si="29"/>
        <v>0</v>
      </c>
      <c r="X124" s="5">
        <f t="shared" si="30"/>
        <v>0</v>
      </c>
      <c r="Y124" s="67">
        <f t="shared" si="31"/>
        <v>0</v>
      </c>
      <c r="Z124" s="81">
        <f t="shared" si="32"/>
        <v>0</v>
      </c>
      <c r="AA124" s="75">
        <f t="shared" si="33"/>
        <v>0</v>
      </c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5">
        <f t="shared" si="17"/>
        <v>0</v>
      </c>
      <c r="I125" s="14"/>
      <c r="J125" s="94"/>
      <c r="K125" s="103">
        <f t="shared" si="18"/>
        <v>0</v>
      </c>
      <c r="L125" s="5">
        <f t="shared" si="19"/>
        <v>0</v>
      </c>
      <c r="M125" s="14"/>
      <c r="N125" s="101">
        <f t="shared" si="20"/>
        <v>0</v>
      </c>
      <c r="O125" s="75">
        <f t="shared" si="21"/>
        <v>0</v>
      </c>
      <c r="P125" s="5">
        <f t="shared" si="22"/>
        <v>0</v>
      </c>
      <c r="Q125" s="67">
        <f t="shared" si="23"/>
        <v>0</v>
      </c>
      <c r="R125" s="67">
        <f t="shared" si="24"/>
        <v>0</v>
      </c>
      <c r="S125" s="4">
        <f t="shared" si="25"/>
        <v>0</v>
      </c>
      <c r="T125" s="5">
        <f t="shared" si="26"/>
        <v>0</v>
      </c>
      <c r="U125" s="67">
        <f t="shared" si="27"/>
        <v>0</v>
      </c>
      <c r="V125" s="81">
        <f t="shared" si="28"/>
        <v>0</v>
      </c>
      <c r="W125" s="75">
        <f t="shared" si="29"/>
        <v>0</v>
      </c>
      <c r="X125" s="5">
        <f t="shared" si="30"/>
        <v>0</v>
      </c>
      <c r="Y125" s="67">
        <f t="shared" si="31"/>
        <v>0</v>
      </c>
      <c r="Z125" s="81">
        <f t="shared" si="32"/>
        <v>0</v>
      </c>
      <c r="AA125" s="75">
        <f t="shared" si="33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5">
        <f t="shared" si="17"/>
        <v>0</v>
      </c>
      <c r="I126" s="14"/>
      <c r="J126" s="94"/>
      <c r="K126" s="103">
        <f t="shared" si="18"/>
        <v>0</v>
      </c>
      <c r="L126" s="5">
        <f t="shared" si="19"/>
        <v>0</v>
      </c>
      <c r="M126" s="14"/>
      <c r="N126" s="101">
        <f t="shared" si="20"/>
        <v>0</v>
      </c>
      <c r="O126" s="75">
        <f t="shared" si="21"/>
        <v>0</v>
      </c>
      <c r="P126" s="5">
        <f t="shared" si="22"/>
        <v>0</v>
      </c>
      <c r="Q126" s="67">
        <f t="shared" si="23"/>
        <v>0</v>
      </c>
      <c r="R126" s="67">
        <f t="shared" si="24"/>
        <v>0</v>
      </c>
      <c r="S126" s="4">
        <f t="shared" si="25"/>
        <v>0</v>
      </c>
      <c r="T126" s="5">
        <f t="shared" si="26"/>
        <v>0</v>
      </c>
      <c r="U126" s="67">
        <f t="shared" si="27"/>
        <v>0</v>
      </c>
      <c r="V126" s="81">
        <f t="shared" si="28"/>
        <v>0</v>
      </c>
      <c r="W126" s="75">
        <f t="shared" si="29"/>
        <v>0</v>
      </c>
      <c r="X126" s="5">
        <f t="shared" si="30"/>
        <v>0</v>
      </c>
      <c r="Y126" s="67">
        <f t="shared" si="31"/>
        <v>0</v>
      </c>
      <c r="Z126" s="81">
        <f t="shared" si="32"/>
        <v>0</v>
      </c>
      <c r="AA126" s="75">
        <f t="shared" si="33"/>
        <v>0</v>
      </c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5">
        <f t="shared" si="17"/>
        <v>0</v>
      </c>
      <c r="I127" s="14"/>
      <c r="J127" s="94"/>
      <c r="K127" s="103">
        <f t="shared" si="18"/>
        <v>0</v>
      </c>
      <c r="L127" s="5">
        <f t="shared" si="19"/>
        <v>0</v>
      </c>
      <c r="M127" s="14"/>
      <c r="N127" s="101">
        <f t="shared" si="20"/>
        <v>0</v>
      </c>
      <c r="O127" s="75">
        <f t="shared" si="21"/>
        <v>0</v>
      </c>
      <c r="P127" s="5">
        <f t="shared" si="22"/>
        <v>0</v>
      </c>
      <c r="Q127" s="67">
        <f t="shared" si="23"/>
        <v>0</v>
      </c>
      <c r="R127" s="67">
        <f t="shared" si="24"/>
        <v>0</v>
      </c>
      <c r="S127" s="4">
        <f t="shared" si="25"/>
        <v>0</v>
      </c>
      <c r="T127" s="5">
        <f t="shared" si="26"/>
        <v>0</v>
      </c>
      <c r="U127" s="67">
        <f t="shared" si="27"/>
        <v>0</v>
      </c>
      <c r="V127" s="81">
        <f t="shared" si="28"/>
        <v>0</v>
      </c>
      <c r="W127" s="75">
        <f t="shared" si="29"/>
        <v>0</v>
      </c>
      <c r="X127" s="5">
        <f t="shared" si="30"/>
        <v>0</v>
      </c>
      <c r="Y127" s="67">
        <f t="shared" si="31"/>
        <v>0</v>
      </c>
      <c r="Z127" s="81">
        <f t="shared" si="32"/>
        <v>0</v>
      </c>
      <c r="AA127" s="75">
        <f t="shared" si="33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5">
        <f t="shared" si="17"/>
        <v>0.53905390539053544</v>
      </c>
      <c r="I128" s="14">
        <v>820172.65549734735</v>
      </c>
      <c r="J128" s="94">
        <v>5.1338467180050999E-3</v>
      </c>
      <c r="K128" s="103">
        <f t="shared" si="18"/>
        <v>442117.27304037131</v>
      </c>
      <c r="L128" s="5">
        <f t="shared" si="19"/>
        <v>0.59039237257058652</v>
      </c>
      <c r="M128" s="14">
        <v>332708.33</v>
      </c>
      <c r="N128" s="101">
        <f t="shared" si="20"/>
        <v>5.1338467180050999E-3</v>
      </c>
      <c r="O128" s="75">
        <f t="shared" si="21"/>
        <v>196428.46032269765</v>
      </c>
      <c r="P128" s="5">
        <f t="shared" si="22"/>
        <v>0.64173083975063749</v>
      </c>
      <c r="Q128" s="67">
        <f t="shared" si="23"/>
        <v>339362.49660000001</v>
      </c>
      <c r="R128" s="67">
        <f t="shared" si="24"/>
        <v>5.1338467180050999E-3</v>
      </c>
      <c r="S128" s="4">
        <f t="shared" si="25"/>
        <v>217779.37992299086</v>
      </c>
      <c r="T128" s="5">
        <f t="shared" si="26"/>
        <v>0.66740007334066298</v>
      </c>
      <c r="U128" s="67">
        <f t="shared" si="27"/>
        <v>346149.74653200002</v>
      </c>
      <c r="V128" s="81">
        <f t="shared" si="28"/>
        <v>5.1338467180050999E-3</v>
      </c>
      <c r="W128" s="75">
        <f t="shared" si="29"/>
        <v>231020.36622230872</v>
      </c>
      <c r="X128" s="5">
        <f t="shared" si="30"/>
        <v>0.69306930693068847</v>
      </c>
      <c r="Y128" s="67">
        <f t="shared" si="31"/>
        <v>353072.74146264</v>
      </c>
      <c r="Z128" s="81">
        <f t="shared" si="32"/>
        <v>5.1338467180050999E-3</v>
      </c>
      <c r="AA128" s="75">
        <f t="shared" si="33"/>
        <v>244703.88022163007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5">
        <f t="shared" si="17"/>
        <v>0</v>
      </c>
      <c r="I129" s="14"/>
      <c r="J129" s="94"/>
      <c r="K129" s="103">
        <f t="shared" si="18"/>
        <v>0</v>
      </c>
      <c r="L129" s="5">
        <f t="shared" si="19"/>
        <v>0</v>
      </c>
      <c r="M129" s="14"/>
      <c r="N129" s="101">
        <f t="shared" si="20"/>
        <v>0</v>
      </c>
      <c r="O129" s="75">
        <f t="shared" si="21"/>
        <v>0</v>
      </c>
      <c r="P129" s="5">
        <f t="shared" si="22"/>
        <v>0</v>
      </c>
      <c r="Q129" s="67">
        <f t="shared" si="23"/>
        <v>0</v>
      </c>
      <c r="R129" s="67">
        <f t="shared" si="24"/>
        <v>0</v>
      </c>
      <c r="S129" s="4">
        <f t="shared" si="25"/>
        <v>0</v>
      </c>
      <c r="T129" s="5">
        <f t="shared" si="26"/>
        <v>0</v>
      </c>
      <c r="U129" s="67">
        <f t="shared" si="27"/>
        <v>0</v>
      </c>
      <c r="V129" s="81">
        <f t="shared" si="28"/>
        <v>0</v>
      </c>
      <c r="W129" s="75">
        <f t="shared" si="29"/>
        <v>0</v>
      </c>
      <c r="X129" s="5">
        <f t="shared" si="30"/>
        <v>0</v>
      </c>
      <c r="Y129" s="67">
        <f t="shared" si="31"/>
        <v>0</v>
      </c>
      <c r="Z129" s="81">
        <f t="shared" si="32"/>
        <v>0</v>
      </c>
      <c r="AA129" s="75">
        <f t="shared" si="33"/>
        <v>0</v>
      </c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5">
        <f t="shared" si="17"/>
        <v>0</v>
      </c>
      <c r="I130" s="14"/>
      <c r="J130" s="94"/>
      <c r="K130" s="103">
        <f t="shared" si="18"/>
        <v>0</v>
      </c>
      <c r="L130" s="5">
        <f t="shared" si="19"/>
        <v>0</v>
      </c>
      <c r="M130" s="14"/>
      <c r="N130" s="101">
        <f t="shared" si="20"/>
        <v>0</v>
      </c>
      <c r="O130" s="75">
        <f t="shared" si="21"/>
        <v>0</v>
      </c>
      <c r="P130" s="5">
        <f t="shared" si="22"/>
        <v>0</v>
      </c>
      <c r="Q130" s="67">
        <f t="shared" si="23"/>
        <v>0</v>
      </c>
      <c r="R130" s="67">
        <f t="shared" si="24"/>
        <v>0</v>
      </c>
      <c r="S130" s="4">
        <f t="shared" si="25"/>
        <v>0</v>
      </c>
      <c r="T130" s="5">
        <f t="shared" si="26"/>
        <v>0</v>
      </c>
      <c r="U130" s="67">
        <f t="shared" si="27"/>
        <v>0</v>
      </c>
      <c r="V130" s="81">
        <f t="shared" si="28"/>
        <v>0</v>
      </c>
      <c r="W130" s="75">
        <f t="shared" si="29"/>
        <v>0</v>
      </c>
      <c r="X130" s="5">
        <f t="shared" si="30"/>
        <v>0</v>
      </c>
      <c r="Y130" s="67">
        <f t="shared" si="31"/>
        <v>0</v>
      </c>
      <c r="Z130" s="81">
        <f t="shared" si="32"/>
        <v>0</v>
      </c>
      <c r="AA130" s="75">
        <f t="shared" si="33"/>
        <v>0</v>
      </c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5">
        <f t="shared" si="17"/>
        <v>0</v>
      </c>
      <c r="I131" s="14"/>
      <c r="J131" s="94"/>
      <c r="K131" s="103">
        <f t="shared" si="18"/>
        <v>0</v>
      </c>
      <c r="L131" s="5">
        <f t="shared" si="19"/>
        <v>0</v>
      </c>
      <c r="M131" s="14"/>
      <c r="N131" s="101">
        <f t="shared" si="20"/>
        <v>0</v>
      </c>
      <c r="O131" s="75">
        <f t="shared" si="21"/>
        <v>0</v>
      </c>
      <c r="P131" s="5">
        <f t="shared" si="22"/>
        <v>0</v>
      </c>
      <c r="Q131" s="67">
        <f t="shared" si="23"/>
        <v>0</v>
      </c>
      <c r="R131" s="67">
        <f t="shared" si="24"/>
        <v>0</v>
      </c>
      <c r="S131" s="4">
        <f t="shared" si="25"/>
        <v>0</v>
      </c>
      <c r="T131" s="5">
        <f t="shared" si="26"/>
        <v>0</v>
      </c>
      <c r="U131" s="67">
        <f t="shared" si="27"/>
        <v>0</v>
      </c>
      <c r="V131" s="81">
        <f t="shared" si="28"/>
        <v>0</v>
      </c>
      <c r="W131" s="75">
        <f t="shared" si="29"/>
        <v>0</v>
      </c>
      <c r="X131" s="5">
        <f t="shared" si="30"/>
        <v>0</v>
      </c>
      <c r="Y131" s="67">
        <f t="shared" si="31"/>
        <v>0</v>
      </c>
      <c r="Z131" s="81">
        <f t="shared" si="32"/>
        <v>0</v>
      </c>
      <c r="AA131" s="75">
        <f t="shared" si="33"/>
        <v>0</v>
      </c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5">
        <f t="shared" si="17"/>
        <v>0</v>
      </c>
      <c r="I132" s="14"/>
      <c r="J132" s="94"/>
      <c r="K132" s="103">
        <f t="shared" si="18"/>
        <v>0</v>
      </c>
      <c r="L132" s="5">
        <f t="shared" si="19"/>
        <v>0</v>
      </c>
      <c r="M132" s="14"/>
      <c r="N132" s="101">
        <f t="shared" si="20"/>
        <v>0</v>
      </c>
      <c r="O132" s="75">
        <f t="shared" si="21"/>
        <v>0</v>
      </c>
      <c r="P132" s="5">
        <f t="shared" si="22"/>
        <v>0</v>
      </c>
      <c r="Q132" s="67">
        <f t="shared" si="23"/>
        <v>0</v>
      </c>
      <c r="R132" s="67">
        <f t="shared" si="24"/>
        <v>0</v>
      </c>
      <c r="S132" s="4">
        <f t="shared" si="25"/>
        <v>0</v>
      </c>
      <c r="T132" s="5">
        <f t="shared" si="26"/>
        <v>0</v>
      </c>
      <c r="U132" s="67">
        <f t="shared" si="27"/>
        <v>0</v>
      </c>
      <c r="V132" s="81">
        <f t="shared" si="28"/>
        <v>0</v>
      </c>
      <c r="W132" s="75">
        <f t="shared" si="29"/>
        <v>0</v>
      </c>
      <c r="X132" s="5">
        <f t="shared" si="30"/>
        <v>0</v>
      </c>
      <c r="Y132" s="67">
        <f t="shared" si="31"/>
        <v>0</v>
      </c>
      <c r="Z132" s="81">
        <f t="shared" si="32"/>
        <v>0</v>
      </c>
      <c r="AA132" s="75">
        <f t="shared" si="33"/>
        <v>0</v>
      </c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5">
        <f t="shared" si="17"/>
        <v>0</v>
      </c>
      <c r="I133" s="14"/>
      <c r="J133" s="94"/>
      <c r="K133" s="103">
        <f t="shared" si="18"/>
        <v>0</v>
      </c>
      <c r="L133" s="5">
        <f t="shared" si="19"/>
        <v>0</v>
      </c>
      <c r="M133" s="14"/>
      <c r="N133" s="101">
        <f t="shared" si="20"/>
        <v>0</v>
      </c>
      <c r="O133" s="75">
        <f t="shared" si="21"/>
        <v>0</v>
      </c>
      <c r="P133" s="5">
        <f t="shared" si="22"/>
        <v>0</v>
      </c>
      <c r="Q133" s="67">
        <f t="shared" si="23"/>
        <v>0</v>
      </c>
      <c r="R133" s="67">
        <f t="shared" si="24"/>
        <v>0</v>
      </c>
      <c r="S133" s="4">
        <f t="shared" si="25"/>
        <v>0</v>
      </c>
      <c r="T133" s="5">
        <f t="shared" si="26"/>
        <v>0</v>
      </c>
      <c r="U133" s="67">
        <f t="shared" si="27"/>
        <v>0</v>
      </c>
      <c r="V133" s="81">
        <f t="shared" si="28"/>
        <v>0</v>
      </c>
      <c r="W133" s="75">
        <f t="shared" si="29"/>
        <v>0</v>
      </c>
      <c r="X133" s="5">
        <f t="shared" si="30"/>
        <v>0</v>
      </c>
      <c r="Y133" s="67">
        <f t="shared" si="31"/>
        <v>0</v>
      </c>
      <c r="Z133" s="81">
        <f t="shared" si="32"/>
        <v>0</v>
      </c>
      <c r="AA133" s="75">
        <f t="shared" si="33"/>
        <v>0</v>
      </c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5">
        <f t="shared" si="17"/>
        <v>0</v>
      </c>
      <c r="I134" s="14"/>
      <c r="J134" s="94"/>
      <c r="K134" s="103">
        <f t="shared" si="18"/>
        <v>0</v>
      </c>
      <c r="L134" s="5">
        <f t="shared" si="19"/>
        <v>0</v>
      </c>
      <c r="M134" s="14"/>
      <c r="N134" s="101">
        <f t="shared" si="20"/>
        <v>0</v>
      </c>
      <c r="O134" s="75">
        <f t="shared" si="21"/>
        <v>0</v>
      </c>
      <c r="P134" s="5">
        <f t="shared" si="22"/>
        <v>0</v>
      </c>
      <c r="Q134" s="67">
        <f t="shared" si="23"/>
        <v>0</v>
      </c>
      <c r="R134" s="67">
        <f t="shared" si="24"/>
        <v>0</v>
      </c>
      <c r="S134" s="4">
        <f t="shared" si="25"/>
        <v>0</v>
      </c>
      <c r="T134" s="5">
        <f t="shared" si="26"/>
        <v>0</v>
      </c>
      <c r="U134" s="67">
        <f t="shared" si="27"/>
        <v>0</v>
      </c>
      <c r="V134" s="81">
        <f t="shared" si="28"/>
        <v>0</v>
      </c>
      <c r="W134" s="75">
        <f t="shared" si="29"/>
        <v>0</v>
      </c>
      <c r="X134" s="5">
        <f t="shared" si="30"/>
        <v>0</v>
      </c>
      <c r="Y134" s="67">
        <f t="shared" si="31"/>
        <v>0</v>
      </c>
      <c r="Z134" s="81">
        <f t="shared" si="32"/>
        <v>0</v>
      </c>
      <c r="AA134" s="75">
        <f t="shared" si="33"/>
        <v>0</v>
      </c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5">
        <f t="shared" si="17"/>
        <v>0</v>
      </c>
      <c r="I135" s="14"/>
      <c r="J135" s="94"/>
      <c r="K135" s="103">
        <f t="shared" si="18"/>
        <v>0</v>
      </c>
      <c r="L135" s="5">
        <f t="shared" si="19"/>
        <v>0</v>
      </c>
      <c r="M135" s="14"/>
      <c r="N135" s="101">
        <f t="shared" si="20"/>
        <v>0</v>
      </c>
      <c r="O135" s="75">
        <f t="shared" si="21"/>
        <v>0</v>
      </c>
      <c r="P135" s="5">
        <f t="shared" si="22"/>
        <v>0</v>
      </c>
      <c r="Q135" s="67">
        <f t="shared" si="23"/>
        <v>0</v>
      </c>
      <c r="R135" s="67">
        <f t="shared" si="24"/>
        <v>0</v>
      </c>
      <c r="S135" s="4">
        <f t="shared" si="25"/>
        <v>0</v>
      </c>
      <c r="T135" s="5">
        <f t="shared" si="26"/>
        <v>0</v>
      </c>
      <c r="U135" s="67">
        <f t="shared" si="27"/>
        <v>0</v>
      </c>
      <c r="V135" s="81">
        <f t="shared" si="28"/>
        <v>0</v>
      </c>
      <c r="W135" s="75">
        <f t="shared" si="29"/>
        <v>0</v>
      </c>
      <c r="X135" s="5">
        <f t="shared" si="30"/>
        <v>0</v>
      </c>
      <c r="Y135" s="67">
        <f t="shared" si="31"/>
        <v>0</v>
      </c>
      <c r="Z135" s="81">
        <f t="shared" si="32"/>
        <v>0</v>
      </c>
      <c r="AA135" s="75">
        <f t="shared" si="33"/>
        <v>0</v>
      </c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5">
        <f t="shared" si="17"/>
        <v>0</v>
      </c>
      <c r="I136" s="14"/>
      <c r="J136" s="94"/>
      <c r="K136" s="103">
        <f t="shared" si="18"/>
        <v>0</v>
      </c>
      <c r="L136" s="5">
        <f t="shared" si="19"/>
        <v>0</v>
      </c>
      <c r="M136" s="14"/>
      <c r="N136" s="101">
        <f t="shared" si="20"/>
        <v>0</v>
      </c>
      <c r="O136" s="75">
        <f t="shared" si="21"/>
        <v>0</v>
      </c>
      <c r="P136" s="5">
        <f t="shared" si="22"/>
        <v>0</v>
      </c>
      <c r="Q136" s="67">
        <f t="shared" si="23"/>
        <v>0</v>
      </c>
      <c r="R136" s="67">
        <f t="shared" si="24"/>
        <v>0</v>
      </c>
      <c r="S136" s="4">
        <f t="shared" si="25"/>
        <v>0</v>
      </c>
      <c r="T136" s="5">
        <f t="shared" si="26"/>
        <v>0</v>
      </c>
      <c r="U136" s="67">
        <f t="shared" si="27"/>
        <v>0</v>
      </c>
      <c r="V136" s="81">
        <f t="shared" si="28"/>
        <v>0</v>
      </c>
      <c r="W136" s="75">
        <f t="shared" si="29"/>
        <v>0</v>
      </c>
      <c r="X136" s="5">
        <f t="shared" si="30"/>
        <v>0</v>
      </c>
      <c r="Y136" s="67">
        <f t="shared" si="31"/>
        <v>0</v>
      </c>
      <c r="Z136" s="81">
        <f t="shared" si="32"/>
        <v>0</v>
      </c>
      <c r="AA136" s="75">
        <f t="shared" si="33"/>
        <v>0</v>
      </c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5">
        <f t="shared" si="17"/>
        <v>0</v>
      </c>
      <c r="I137" s="14"/>
      <c r="J137" s="94"/>
      <c r="K137" s="103">
        <f t="shared" si="18"/>
        <v>0</v>
      </c>
      <c r="L137" s="5">
        <f t="shared" si="19"/>
        <v>0</v>
      </c>
      <c r="M137" s="14"/>
      <c r="N137" s="101">
        <f t="shared" si="20"/>
        <v>0</v>
      </c>
      <c r="O137" s="75">
        <f t="shared" si="21"/>
        <v>0</v>
      </c>
      <c r="P137" s="5">
        <f t="shared" si="22"/>
        <v>0</v>
      </c>
      <c r="Q137" s="67">
        <f t="shared" si="23"/>
        <v>0</v>
      </c>
      <c r="R137" s="67">
        <f t="shared" si="24"/>
        <v>0</v>
      </c>
      <c r="S137" s="4">
        <f t="shared" si="25"/>
        <v>0</v>
      </c>
      <c r="T137" s="5">
        <f t="shared" si="26"/>
        <v>0</v>
      </c>
      <c r="U137" s="67">
        <f t="shared" si="27"/>
        <v>0</v>
      </c>
      <c r="V137" s="81">
        <f t="shared" si="28"/>
        <v>0</v>
      </c>
      <c r="W137" s="75">
        <f t="shared" si="29"/>
        <v>0</v>
      </c>
      <c r="X137" s="5">
        <f t="shared" si="30"/>
        <v>0</v>
      </c>
      <c r="Y137" s="67">
        <f t="shared" si="31"/>
        <v>0</v>
      </c>
      <c r="Z137" s="81">
        <f t="shared" si="32"/>
        <v>0</v>
      </c>
      <c r="AA137" s="75">
        <f t="shared" si="33"/>
        <v>0</v>
      </c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5">
        <f t="shared" si="17"/>
        <v>0</v>
      </c>
      <c r="I138" s="14"/>
      <c r="J138" s="94"/>
      <c r="K138" s="103">
        <f t="shared" si="18"/>
        <v>0</v>
      </c>
      <c r="L138" s="5">
        <f t="shared" si="19"/>
        <v>0</v>
      </c>
      <c r="M138" s="14"/>
      <c r="N138" s="101">
        <f t="shared" si="20"/>
        <v>0</v>
      </c>
      <c r="O138" s="75">
        <f t="shared" si="21"/>
        <v>0</v>
      </c>
      <c r="P138" s="5">
        <f t="shared" si="22"/>
        <v>0</v>
      </c>
      <c r="Q138" s="67">
        <f t="shared" si="23"/>
        <v>0</v>
      </c>
      <c r="R138" s="67">
        <f t="shared" si="24"/>
        <v>0</v>
      </c>
      <c r="S138" s="4">
        <f t="shared" si="25"/>
        <v>0</v>
      </c>
      <c r="T138" s="5">
        <f t="shared" si="26"/>
        <v>0</v>
      </c>
      <c r="U138" s="67">
        <f t="shared" si="27"/>
        <v>0</v>
      </c>
      <c r="V138" s="81">
        <f t="shared" si="28"/>
        <v>0</v>
      </c>
      <c r="W138" s="75">
        <f t="shared" si="29"/>
        <v>0</v>
      </c>
      <c r="X138" s="5">
        <f t="shared" si="30"/>
        <v>0</v>
      </c>
      <c r="Y138" s="67">
        <f t="shared" si="31"/>
        <v>0</v>
      </c>
      <c r="Z138" s="81">
        <f t="shared" si="32"/>
        <v>0</v>
      </c>
      <c r="AA138" s="75">
        <f t="shared" si="33"/>
        <v>0</v>
      </c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5">
        <f t="shared" si="17"/>
        <v>0</v>
      </c>
      <c r="I139" s="14"/>
      <c r="J139" s="94"/>
      <c r="K139" s="103">
        <f t="shared" si="18"/>
        <v>0</v>
      </c>
      <c r="L139" s="5">
        <f t="shared" si="19"/>
        <v>0</v>
      </c>
      <c r="M139" s="14"/>
      <c r="N139" s="101">
        <f t="shared" si="20"/>
        <v>0</v>
      </c>
      <c r="O139" s="75">
        <f t="shared" si="21"/>
        <v>0</v>
      </c>
      <c r="P139" s="5">
        <f t="shared" si="22"/>
        <v>0</v>
      </c>
      <c r="Q139" s="67">
        <f t="shared" si="23"/>
        <v>0</v>
      </c>
      <c r="R139" s="67">
        <f t="shared" si="24"/>
        <v>0</v>
      </c>
      <c r="S139" s="4">
        <f t="shared" si="25"/>
        <v>0</v>
      </c>
      <c r="T139" s="5">
        <f t="shared" si="26"/>
        <v>0</v>
      </c>
      <c r="U139" s="67">
        <f t="shared" si="27"/>
        <v>0</v>
      </c>
      <c r="V139" s="81">
        <f t="shared" si="28"/>
        <v>0</v>
      </c>
      <c r="W139" s="75">
        <f t="shared" si="29"/>
        <v>0</v>
      </c>
      <c r="X139" s="5">
        <f t="shared" si="30"/>
        <v>0</v>
      </c>
      <c r="Y139" s="67">
        <f t="shared" si="31"/>
        <v>0</v>
      </c>
      <c r="Z139" s="81">
        <f t="shared" si="32"/>
        <v>0</v>
      </c>
      <c r="AA139" s="75">
        <f t="shared" si="33"/>
        <v>0</v>
      </c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5">
        <f t="shared" si="17"/>
        <v>0</v>
      </c>
      <c r="I140" s="14"/>
      <c r="J140" s="94"/>
      <c r="K140" s="103">
        <f t="shared" si="18"/>
        <v>0</v>
      </c>
      <c r="L140" s="5">
        <f t="shared" si="19"/>
        <v>0</v>
      </c>
      <c r="M140" s="14"/>
      <c r="N140" s="101">
        <f t="shared" si="20"/>
        <v>0</v>
      </c>
      <c r="O140" s="75">
        <f t="shared" si="21"/>
        <v>0</v>
      </c>
      <c r="P140" s="5">
        <f t="shared" si="22"/>
        <v>0</v>
      </c>
      <c r="Q140" s="67">
        <f t="shared" si="23"/>
        <v>0</v>
      </c>
      <c r="R140" s="67">
        <f t="shared" si="24"/>
        <v>0</v>
      </c>
      <c r="S140" s="4">
        <f t="shared" si="25"/>
        <v>0</v>
      </c>
      <c r="T140" s="5">
        <f t="shared" si="26"/>
        <v>0</v>
      </c>
      <c r="U140" s="67">
        <f t="shared" si="27"/>
        <v>0</v>
      </c>
      <c r="V140" s="81">
        <f t="shared" si="28"/>
        <v>0</v>
      </c>
      <c r="W140" s="75">
        <f t="shared" si="29"/>
        <v>0</v>
      </c>
      <c r="X140" s="5">
        <f t="shared" si="30"/>
        <v>0</v>
      </c>
      <c r="Y140" s="67">
        <f t="shared" si="31"/>
        <v>0</v>
      </c>
      <c r="Z140" s="81">
        <f t="shared" si="32"/>
        <v>0</v>
      </c>
      <c r="AA140" s="75">
        <f t="shared" si="33"/>
        <v>0</v>
      </c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5">
        <f t="shared" si="17"/>
        <v>0</v>
      </c>
      <c r="I141" s="14"/>
      <c r="J141" s="94"/>
      <c r="K141" s="103">
        <f t="shared" si="18"/>
        <v>0</v>
      </c>
      <c r="L141" s="5">
        <f t="shared" si="19"/>
        <v>0</v>
      </c>
      <c r="M141" s="14"/>
      <c r="N141" s="101">
        <f t="shared" si="20"/>
        <v>0</v>
      </c>
      <c r="O141" s="75">
        <f t="shared" si="21"/>
        <v>0</v>
      </c>
      <c r="P141" s="5">
        <f t="shared" si="22"/>
        <v>0</v>
      </c>
      <c r="Q141" s="67">
        <f t="shared" si="23"/>
        <v>0</v>
      </c>
      <c r="R141" s="67">
        <f t="shared" si="24"/>
        <v>0</v>
      </c>
      <c r="S141" s="4">
        <f t="shared" si="25"/>
        <v>0</v>
      </c>
      <c r="T141" s="5">
        <f t="shared" si="26"/>
        <v>0</v>
      </c>
      <c r="U141" s="67">
        <f t="shared" si="27"/>
        <v>0</v>
      </c>
      <c r="V141" s="81">
        <f t="shared" si="28"/>
        <v>0</v>
      </c>
      <c r="W141" s="75">
        <f t="shared" si="29"/>
        <v>0</v>
      </c>
      <c r="X141" s="5">
        <f t="shared" si="30"/>
        <v>0</v>
      </c>
      <c r="Y141" s="67">
        <f t="shared" si="31"/>
        <v>0</v>
      </c>
      <c r="Z141" s="81">
        <f t="shared" si="32"/>
        <v>0</v>
      </c>
      <c r="AA141" s="75">
        <f t="shared" si="33"/>
        <v>0</v>
      </c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5">
        <f t="shared" si="17"/>
        <v>0</v>
      </c>
      <c r="I142" s="14"/>
      <c r="J142" s="94"/>
      <c r="K142" s="103">
        <f t="shared" si="18"/>
        <v>0</v>
      </c>
      <c r="L142" s="5">
        <f t="shared" si="19"/>
        <v>0</v>
      </c>
      <c r="M142" s="14"/>
      <c r="N142" s="101">
        <f t="shared" si="20"/>
        <v>0</v>
      </c>
      <c r="O142" s="75">
        <f t="shared" si="21"/>
        <v>0</v>
      </c>
      <c r="P142" s="5">
        <f t="shared" si="22"/>
        <v>0</v>
      </c>
      <c r="Q142" s="67">
        <f t="shared" si="23"/>
        <v>0</v>
      </c>
      <c r="R142" s="67">
        <f t="shared" si="24"/>
        <v>0</v>
      </c>
      <c r="S142" s="4">
        <f t="shared" si="25"/>
        <v>0</v>
      </c>
      <c r="T142" s="5">
        <f t="shared" si="26"/>
        <v>0</v>
      </c>
      <c r="U142" s="67">
        <f t="shared" si="27"/>
        <v>0</v>
      </c>
      <c r="V142" s="81">
        <f t="shared" si="28"/>
        <v>0</v>
      </c>
      <c r="W142" s="75">
        <f t="shared" si="29"/>
        <v>0</v>
      </c>
      <c r="X142" s="5">
        <f t="shared" si="30"/>
        <v>0</v>
      </c>
      <c r="Y142" s="67">
        <f t="shared" si="31"/>
        <v>0</v>
      </c>
      <c r="Z142" s="81">
        <f t="shared" si="32"/>
        <v>0</v>
      </c>
      <c r="AA142" s="75">
        <f t="shared" si="33"/>
        <v>0</v>
      </c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5">
        <f t="shared" ref="H143:H198" si="34">J143*$H$11</f>
        <v>0</v>
      </c>
      <c r="I143" s="14"/>
      <c r="J143" s="94"/>
      <c r="K143" s="103">
        <f t="shared" ref="K143:K198" si="35">H143*I143</f>
        <v>0</v>
      </c>
      <c r="L143" s="5">
        <f t="shared" ref="L143:L198" si="36">N143*$L$11</f>
        <v>0</v>
      </c>
      <c r="M143" s="14"/>
      <c r="N143" s="101">
        <f t="shared" ref="N143:N198" si="37">J143</f>
        <v>0</v>
      </c>
      <c r="O143" s="75">
        <f t="shared" ref="O143:O198" si="38">L143*M143</f>
        <v>0</v>
      </c>
      <c r="P143" s="5">
        <f t="shared" ref="P143:P198" si="39">R143*$P$11</f>
        <v>0</v>
      </c>
      <c r="Q143" s="67">
        <f t="shared" ref="Q143:Q198" si="40">M143*2%+M143</f>
        <v>0</v>
      </c>
      <c r="R143" s="67">
        <f t="shared" ref="R143:R198" si="41">N143</f>
        <v>0</v>
      </c>
      <c r="S143" s="4">
        <f t="shared" ref="S143:S198" si="42">P143*Q143</f>
        <v>0</v>
      </c>
      <c r="T143" s="5">
        <f t="shared" ref="T143:T198" si="43">V143*$T$11</f>
        <v>0</v>
      </c>
      <c r="U143" s="67">
        <f t="shared" ref="U143:U198" si="44">Q143*2%+Q143</f>
        <v>0</v>
      </c>
      <c r="V143" s="81">
        <f t="shared" ref="V143:V198" si="45">R143</f>
        <v>0</v>
      </c>
      <c r="W143" s="75">
        <f t="shared" ref="W143:W198" si="46">T143*U143</f>
        <v>0</v>
      </c>
      <c r="X143" s="5">
        <f t="shared" ref="X143:X198" si="47">Z143*$X$11</f>
        <v>0</v>
      </c>
      <c r="Y143" s="67">
        <f t="shared" ref="Y143:Y198" si="48">U143*2%+U143</f>
        <v>0</v>
      </c>
      <c r="Z143" s="81">
        <f t="shared" ref="Z143:Z198" si="49">V143</f>
        <v>0</v>
      </c>
      <c r="AA143" s="75">
        <f t="shared" ref="AA143:AA198" si="50">X143*Y143</f>
        <v>0</v>
      </c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5">
        <f t="shared" si="34"/>
        <v>0</v>
      </c>
      <c r="I144" s="14"/>
      <c r="J144" s="94"/>
      <c r="K144" s="103">
        <f t="shared" si="35"/>
        <v>0</v>
      </c>
      <c r="L144" s="5">
        <f t="shared" si="36"/>
        <v>0</v>
      </c>
      <c r="M144" s="14"/>
      <c r="N144" s="101">
        <f t="shared" si="37"/>
        <v>0</v>
      </c>
      <c r="O144" s="75">
        <f t="shared" si="38"/>
        <v>0</v>
      </c>
      <c r="P144" s="5">
        <f t="shared" si="39"/>
        <v>0</v>
      </c>
      <c r="Q144" s="67">
        <f t="shared" si="40"/>
        <v>0</v>
      </c>
      <c r="R144" s="67">
        <f t="shared" si="41"/>
        <v>0</v>
      </c>
      <c r="S144" s="4">
        <f t="shared" si="42"/>
        <v>0</v>
      </c>
      <c r="T144" s="5">
        <f t="shared" si="43"/>
        <v>0</v>
      </c>
      <c r="U144" s="67">
        <f t="shared" si="44"/>
        <v>0</v>
      </c>
      <c r="V144" s="81">
        <f t="shared" si="45"/>
        <v>0</v>
      </c>
      <c r="W144" s="75">
        <f t="shared" si="46"/>
        <v>0</v>
      </c>
      <c r="X144" s="5">
        <f t="shared" si="47"/>
        <v>0</v>
      </c>
      <c r="Y144" s="67">
        <f t="shared" si="48"/>
        <v>0</v>
      </c>
      <c r="Z144" s="81">
        <f t="shared" si="49"/>
        <v>0</v>
      </c>
      <c r="AA144" s="75">
        <f t="shared" si="50"/>
        <v>0</v>
      </c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5">
        <f t="shared" si="34"/>
        <v>0</v>
      </c>
      <c r="I145" s="14"/>
      <c r="J145" s="94"/>
      <c r="K145" s="103">
        <f t="shared" si="35"/>
        <v>0</v>
      </c>
      <c r="L145" s="5">
        <f t="shared" si="36"/>
        <v>0</v>
      </c>
      <c r="M145" s="14"/>
      <c r="N145" s="101">
        <f t="shared" si="37"/>
        <v>0</v>
      </c>
      <c r="O145" s="75">
        <f t="shared" si="38"/>
        <v>0</v>
      </c>
      <c r="P145" s="5">
        <f t="shared" si="39"/>
        <v>0</v>
      </c>
      <c r="Q145" s="67">
        <f t="shared" si="40"/>
        <v>0</v>
      </c>
      <c r="R145" s="67">
        <f t="shared" si="41"/>
        <v>0</v>
      </c>
      <c r="S145" s="4">
        <f t="shared" si="42"/>
        <v>0</v>
      </c>
      <c r="T145" s="5">
        <f t="shared" si="43"/>
        <v>0</v>
      </c>
      <c r="U145" s="67">
        <f t="shared" si="44"/>
        <v>0</v>
      </c>
      <c r="V145" s="81">
        <f t="shared" si="45"/>
        <v>0</v>
      </c>
      <c r="W145" s="75">
        <f t="shared" si="46"/>
        <v>0</v>
      </c>
      <c r="X145" s="5">
        <f t="shared" si="47"/>
        <v>0</v>
      </c>
      <c r="Y145" s="67">
        <f t="shared" si="48"/>
        <v>0</v>
      </c>
      <c r="Z145" s="81">
        <f t="shared" si="49"/>
        <v>0</v>
      </c>
      <c r="AA145" s="75">
        <f t="shared" si="50"/>
        <v>0</v>
      </c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5">
        <f t="shared" si="34"/>
        <v>0</v>
      </c>
      <c r="I146" s="14"/>
      <c r="J146" s="94"/>
      <c r="K146" s="103">
        <f t="shared" si="35"/>
        <v>0</v>
      </c>
      <c r="L146" s="5">
        <f t="shared" si="36"/>
        <v>0</v>
      </c>
      <c r="M146" s="14"/>
      <c r="N146" s="101">
        <f t="shared" si="37"/>
        <v>0</v>
      </c>
      <c r="O146" s="75">
        <f t="shared" si="38"/>
        <v>0</v>
      </c>
      <c r="P146" s="5">
        <f t="shared" si="39"/>
        <v>0</v>
      </c>
      <c r="Q146" s="67">
        <f t="shared" si="40"/>
        <v>0</v>
      </c>
      <c r="R146" s="67">
        <f t="shared" si="41"/>
        <v>0</v>
      </c>
      <c r="S146" s="4">
        <f t="shared" si="42"/>
        <v>0</v>
      </c>
      <c r="T146" s="5">
        <f t="shared" si="43"/>
        <v>0</v>
      </c>
      <c r="U146" s="67">
        <f t="shared" si="44"/>
        <v>0</v>
      </c>
      <c r="V146" s="81">
        <f t="shared" si="45"/>
        <v>0</v>
      </c>
      <c r="W146" s="75">
        <f t="shared" si="46"/>
        <v>0</v>
      </c>
      <c r="X146" s="5">
        <f t="shared" si="47"/>
        <v>0</v>
      </c>
      <c r="Y146" s="67">
        <f t="shared" si="48"/>
        <v>0</v>
      </c>
      <c r="Z146" s="81">
        <f t="shared" si="49"/>
        <v>0</v>
      </c>
      <c r="AA146" s="75">
        <f t="shared" si="50"/>
        <v>0</v>
      </c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5">
        <f t="shared" si="34"/>
        <v>0</v>
      </c>
      <c r="I147" s="14"/>
      <c r="J147" s="94"/>
      <c r="K147" s="103">
        <f t="shared" si="35"/>
        <v>0</v>
      </c>
      <c r="L147" s="5">
        <f t="shared" si="36"/>
        <v>0</v>
      </c>
      <c r="M147" s="14"/>
      <c r="N147" s="101">
        <f t="shared" si="37"/>
        <v>0</v>
      </c>
      <c r="O147" s="75">
        <f t="shared" si="38"/>
        <v>0</v>
      </c>
      <c r="P147" s="5">
        <f t="shared" si="39"/>
        <v>0</v>
      </c>
      <c r="Q147" s="67">
        <f t="shared" si="40"/>
        <v>0</v>
      </c>
      <c r="R147" s="67">
        <f t="shared" si="41"/>
        <v>0</v>
      </c>
      <c r="S147" s="4">
        <f t="shared" si="42"/>
        <v>0</v>
      </c>
      <c r="T147" s="5">
        <f t="shared" si="43"/>
        <v>0</v>
      </c>
      <c r="U147" s="67">
        <f t="shared" si="44"/>
        <v>0</v>
      </c>
      <c r="V147" s="81">
        <f t="shared" si="45"/>
        <v>0</v>
      </c>
      <c r="W147" s="75">
        <f t="shared" si="46"/>
        <v>0</v>
      </c>
      <c r="X147" s="5">
        <f t="shared" si="47"/>
        <v>0</v>
      </c>
      <c r="Y147" s="67">
        <f t="shared" si="48"/>
        <v>0</v>
      </c>
      <c r="Z147" s="81">
        <f t="shared" si="49"/>
        <v>0</v>
      </c>
      <c r="AA147" s="75">
        <f t="shared" si="50"/>
        <v>0</v>
      </c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5">
        <f t="shared" si="34"/>
        <v>0</v>
      </c>
      <c r="I148" s="14"/>
      <c r="J148" s="94"/>
      <c r="K148" s="103">
        <f t="shared" si="35"/>
        <v>0</v>
      </c>
      <c r="L148" s="5">
        <f t="shared" si="36"/>
        <v>0</v>
      </c>
      <c r="M148" s="14"/>
      <c r="N148" s="101">
        <f t="shared" si="37"/>
        <v>0</v>
      </c>
      <c r="O148" s="75">
        <f t="shared" si="38"/>
        <v>0</v>
      </c>
      <c r="P148" s="5">
        <f t="shared" si="39"/>
        <v>0</v>
      </c>
      <c r="Q148" s="67">
        <f t="shared" si="40"/>
        <v>0</v>
      </c>
      <c r="R148" s="67">
        <f t="shared" si="41"/>
        <v>0</v>
      </c>
      <c r="S148" s="4">
        <f t="shared" si="42"/>
        <v>0</v>
      </c>
      <c r="T148" s="5">
        <f t="shared" si="43"/>
        <v>0</v>
      </c>
      <c r="U148" s="67">
        <f t="shared" si="44"/>
        <v>0</v>
      </c>
      <c r="V148" s="81">
        <f t="shared" si="45"/>
        <v>0</v>
      </c>
      <c r="W148" s="75">
        <f t="shared" si="46"/>
        <v>0</v>
      </c>
      <c r="X148" s="5">
        <f t="shared" si="47"/>
        <v>0</v>
      </c>
      <c r="Y148" s="67">
        <f t="shared" si="48"/>
        <v>0</v>
      </c>
      <c r="Z148" s="81">
        <f t="shared" si="49"/>
        <v>0</v>
      </c>
      <c r="AA148" s="75">
        <f t="shared" si="50"/>
        <v>0</v>
      </c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5">
        <f t="shared" si="34"/>
        <v>0</v>
      </c>
      <c r="I149" s="14"/>
      <c r="J149" s="94"/>
      <c r="K149" s="103">
        <f t="shared" si="35"/>
        <v>0</v>
      </c>
      <c r="L149" s="5">
        <f t="shared" si="36"/>
        <v>0</v>
      </c>
      <c r="M149" s="14"/>
      <c r="N149" s="101">
        <f t="shared" si="37"/>
        <v>0</v>
      </c>
      <c r="O149" s="75">
        <f t="shared" si="38"/>
        <v>0</v>
      </c>
      <c r="P149" s="5">
        <f t="shared" si="39"/>
        <v>0</v>
      </c>
      <c r="Q149" s="67">
        <f t="shared" si="40"/>
        <v>0</v>
      </c>
      <c r="R149" s="67">
        <f t="shared" si="41"/>
        <v>0</v>
      </c>
      <c r="S149" s="4">
        <f t="shared" si="42"/>
        <v>0</v>
      </c>
      <c r="T149" s="5">
        <f t="shared" si="43"/>
        <v>0</v>
      </c>
      <c r="U149" s="67">
        <f t="shared" si="44"/>
        <v>0</v>
      </c>
      <c r="V149" s="81">
        <f t="shared" si="45"/>
        <v>0</v>
      </c>
      <c r="W149" s="75">
        <f t="shared" si="46"/>
        <v>0</v>
      </c>
      <c r="X149" s="5">
        <f t="shared" si="47"/>
        <v>0</v>
      </c>
      <c r="Y149" s="67">
        <f t="shared" si="48"/>
        <v>0</v>
      </c>
      <c r="Z149" s="81">
        <f t="shared" si="49"/>
        <v>0</v>
      </c>
      <c r="AA149" s="75">
        <f t="shared" si="50"/>
        <v>0</v>
      </c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5">
        <f t="shared" si="34"/>
        <v>0</v>
      </c>
      <c r="I150" s="14"/>
      <c r="J150" s="94"/>
      <c r="K150" s="103">
        <f t="shared" si="35"/>
        <v>0</v>
      </c>
      <c r="L150" s="5">
        <f t="shared" si="36"/>
        <v>0</v>
      </c>
      <c r="M150" s="14"/>
      <c r="N150" s="101">
        <f t="shared" si="37"/>
        <v>0</v>
      </c>
      <c r="O150" s="75">
        <f t="shared" si="38"/>
        <v>0</v>
      </c>
      <c r="P150" s="5">
        <f t="shared" si="39"/>
        <v>0</v>
      </c>
      <c r="Q150" s="67">
        <f t="shared" si="40"/>
        <v>0</v>
      </c>
      <c r="R150" s="67">
        <f t="shared" si="41"/>
        <v>0</v>
      </c>
      <c r="S150" s="4">
        <f t="shared" si="42"/>
        <v>0</v>
      </c>
      <c r="T150" s="5">
        <f t="shared" si="43"/>
        <v>0</v>
      </c>
      <c r="U150" s="67">
        <f t="shared" si="44"/>
        <v>0</v>
      </c>
      <c r="V150" s="81">
        <f t="shared" si="45"/>
        <v>0</v>
      </c>
      <c r="W150" s="75">
        <f t="shared" si="46"/>
        <v>0</v>
      </c>
      <c r="X150" s="5">
        <f t="shared" si="47"/>
        <v>0</v>
      </c>
      <c r="Y150" s="67">
        <f t="shared" si="48"/>
        <v>0</v>
      </c>
      <c r="Z150" s="81">
        <f t="shared" si="49"/>
        <v>0</v>
      </c>
      <c r="AA150" s="75">
        <f t="shared" si="50"/>
        <v>0</v>
      </c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5">
        <f t="shared" si="34"/>
        <v>0</v>
      </c>
      <c r="I151" s="14"/>
      <c r="J151" s="94"/>
      <c r="K151" s="103">
        <f t="shared" si="35"/>
        <v>0</v>
      </c>
      <c r="L151" s="5">
        <f t="shared" si="36"/>
        <v>0</v>
      </c>
      <c r="M151" s="14"/>
      <c r="N151" s="101">
        <f t="shared" si="37"/>
        <v>0</v>
      </c>
      <c r="O151" s="75">
        <f t="shared" si="38"/>
        <v>0</v>
      </c>
      <c r="P151" s="5">
        <f t="shared" si="39"/>
        <v>0</v>
      </c>
      <c r="Q151" s="67">
        <f t="shared" si="40"/>
        <v>0</v>
      </c>
      <c r="R151" s="67">
        <f t="shared" si="41"/>
        <v>0</v>
      </c>
      <c r="S151" s="4">
        <f t="shared" si="42"/>
        <v>0</v>
      </c>
      <c r="T151" s="5">
        <f t="shared" si="43"/>
        <v>0</v>
      </c>
      <c r="U151" s="67">
        <f t="shared" si="44"/>
        <v>0</v>
      </c>
      <c r="V151" s="81">
        <f t="shared" si="45"/>
        <v>0</v>
      </c>
      <c r="W151" s="75">
        <f t="shared" si="46"/>
        <v>0</v>
      </c>
      <c r="X151" s="5">
        <f t="shared" si="47"/>
        <v>0</v>
      </c>
      <c r="Y151" s="67">
        <f t="shared" si="48"/>
        <v>0</v>
      </c>
      <c r="Z151" s="81">
        <f t="shared" si="49"/>
        <v>0</v>
      </c>
      <c r="AA151" s="75">
        <f t="shared" si="50"/>
        <v>0</v>
      </c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5">
        <f t="shared" si="34"/>
        <v>0</v>
      </c>
      <c r="I152" s="14"/>
      <c r="J152" s="94"/>
      <c r="K152" s="103">
        <f t="shared" si="35"/>
        <v>0</v>
      </c>
      <c r="L152" s="5">
        <f t="shared" si="36"/>
        <v>0</v>
      </c>
      <c r="M152" s="14"/>
      <c r="N152" s="101">
        <f t="shared" si="37"/>
        <v>0</v>
      </c>
      <c r="O152" s="75">
        <f t="shared" si="38"/>
        <v>0</v>
      </c>
      <c r="P152" s="5">
        <f t="shared" si="39"/>
        <v>0</v>
      </c>
      <c r="Q152" s="67">
        <f t="shared" si="40"/>
        <v>0</v>
      </c>
      <c r="R152" s="67">
        <f t="shared" si="41"/>
        <v>0</v>
      </c>
      <c r="S152" s="4">
        <f t="shared" si="42"/>
        <v>0</v>
      </c>
      <c r="T152" s="5">
        <f t="shared" si="43"/>
        <v>0</v>
      </c>
      <c r="U152" s="67">
        <f t="shared" si="44"/>
        <v>0</v>
      </c>
      <c r="V152" s="81">
        <f t="shared" si="45"/>
        <v>0</v>
      </c>
      <c r="W152" s="75">
        <f t="shared" si="46"/>
        <v>0</v>
      </c>
      <c r="X152" s="5">
        <f t="shared" si="47"/>
        <v>0</v>
      </c>
      <c r="Y152" s="67">
        <f t="shared" si="48"/>
        <v>0</v>
      </c>
      <c r="Z152" s="81">
        <f t="shared" si="49"/>
        <v>0</v>
      </c>
      <c r="AA152" s="75">
        <f t="shared" si="50"/>
        <v>0</v>
      </c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5">
        <f t="shared" si="34"/>
        <v>0</v>
      </c>
      <c r="I153" s="14"/>
      <c r="J153" s="94"/>
      <c r="K153" s="103">
        <f t="shared" si="35"/>
        <v>0</v>
      </c>
      <c r="L153" s="5">
        <f t="shared" si="36"/>
        <v>0</v>
      </c>
      <c r="M153" s="14"/>
      <c r="N153" s="101">
        <f t="shared" si="37"/>
        <v>0</v>
      </c>
      <c r="O153" s="75">
        <f t="shared" si="38"/>
        <v>0</v>
      </c>
      <c r="P153" s="5">
        <f t="shared" si="39"/>
        <v>0</v>
      </c>
      <c r="Q153" s="67">
        <f t="shared" si="40"/>
        <v>0</v>
      </c>
      <c r="R153" s="67">
        <f t="shared" si="41"/>
        <v>0</v>
      </c>
      <c r="S153" s="4">
        <f t="shared" si="42"/>
        <v>0</v>
      </c>
      <c r="T153" s="5">
        <f t="shared" si="43"/>
        <v>0</v>
      </c>
      <c r="U153" s="67">
        <f t="shared" si="44"/>
        <v>0</v>
      </c>
      <c r="V153" s="81">
        <f t="shared" si="45"/>
        <v>0</v>
      </c>
      <c r="W153" s="75">
        <f t="shared" si="46"/>
        <v>0</v>
      </c>
      <c r="X153" s="5">
        <f t="shared" si="47"/>
        <v>0</v>
      </c>
      <c r="Y153" s="67">
        <f t="shared" si="48"/>
        <v>0</v>
      </c>
      <c r="Z153" s="81">
        <f t="shared" si="49"/>
        <v>0</v>
      </c>
      <c r="AA153" s="75">
        <f t="shared" si="50"/>
        <v>0</v>
      </c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5">
        <f t="shared" si="34"/>
        <v>0</v>
      </c>
      <c r="I154" s="14"/>
      <c r="J154" s="94"/>
      <c r="K154" s="103">
        <f t="shared" si="35"/>
        <v>0</v>
      </c>
      <c r="L154" s="5">
        <f t="shared" si="36"/>
        <v>0</v>
      </c>
      <c r="M154" s="14"/>
      <c r="N154" s="101">
        <f t="shared" si="37"/>
        <v>0</v>
      </c>
      <c r="O154" s="75">
        <f t="shared" si="38"/>
        <v>0</v>
      </c>
      <c r="P154" s="5">
        <f t="shared" si="39"/>
        <v>0</v>
      </c>
      <c r="Q154" s="67">
        <f t="shared" si="40"/>
        <v>0</v>
      </c>
      <c r="R154" s="67">
        <f t="shared" si="41"/>
        <v>0</v>
      </c>
      <c r="S154" s="4">
        <f t="shared" si="42"/>
        <v>0</v>
      </c>
      <c r="T154" s="5">
        <f t="shared" si="43"/>
        <v>0</v>
      </c>
      <c r="U154" s="67">
        <f t="shared" si="44"/>
        <v>0</v>
      </c>
      <c r="V154" s="81">
        <f t="shared" si="45"/>
        <v>0</v>
      </c>
      <c r="W154" s="75">
        <f t="shared" si="46"/>
        <v>0</v>
      </c>
      <c r="X154" s="5">
        <f t="shared" si="47"/>
        <v>0</v>
      </c>
      <c r="Y154" s="67">
        <f t="shared" si="48"/>
        <v>0</v>
      </c>
      <c r="Z154" s="81">
        <f t="shared" si="49"/>
        <v>0</v>
      </c>
      <c r="AA154" s="75">
        <f t="shared" si="50"/>
        <v>0</v>
      </c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5">
        <f t="shared" si="34"/>
        <v>0</v>
      </c>
      <c r="I155" s="14"/>
      <c r="J155" s="94"/>
      <c r="K155" s="103">
        <f t="shared" si="35"/>
        <v>0</v>
      </c>
      <c r="L155" s="5">
        <f t="shared" si="36"/>
        <v>0</v>
      </c>
      <c r="M155" s="14"/>
      <c r="N155" s="101">
        <f t="shared" si="37"/>
        <v>0</v>
      </c>
      <c r="O155" s="75">
        <f t="shared" si="38"/>
        <v>0</v>
      </c>
      <c r="P155" s="5">
        <f t="shared" si="39"/>
        <v>0</v>
      </c>
      <c r="Q155" s="67">
        <f t="shared" si="40"/>
        <v>0</v>
      </c>
      <c r="R155" s="67">
        <f t="shared" si="41"/>
        <v>0</v>
      </c>
      <c r="S155" s="4">
        <f t="shared" si="42"/>
        <v>0</v>
      </c>
      <c r="T155" s="5">
        <f t="shared" si="43"/>
        <v>0</v>
      </c>
      <c r="U155" s="67">
        <f t="shared" si="44"/>
        <v>0</v>
      </c>
      <c r="V155" s="81">
        <f t="shared" si="45"/>
        <v>0</v>
      </c>
      <c r="W155" s="75">
        <f t="shared" si="46"/>
        <v>0</v>
      </c>
      <c r="X155" s="5">
        <f t="shared" si="47"/>
        <v>0</v>
      </c>
      <c r="Y155" s="67">
        <f t="shared" si="48"/>
        <v>0</v>
      </c>
      <c r="Z155" s="81">
        <f t="shared" si="49"/>
        <v>0</v>
      </c>
      <c r="AA155" s="75">
        <f t="shared" si="50"/>
        <v>0</v>
      </c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5">
        <f t="shared" si="34"/>
        <v>0</v>
      </c>
      <c r="I156" s="14"/>
      <c r="J156" s="94"/>
      <c r="K156" s="103">
        <f t="shared" si="35"/>
        <v>0</v>
      </c>
      <c r="L156" s="5">
        <f t="shared" si="36"/>
        <v>0</v>
      </c>
      <c r="M156" s="14"/>
      <c r="N156" s="101">
        <f t="shared" si="37"/>
        <v>0</v>
      </c>
      <c r="O156" s="75">
        <f t="shared" si="38"/>
        <v>0</v>
      </c>
      <c r="P156" s="5">
        <f t="shared" si="39"/>
        <v>0</v>
      </c>
      <c r="Q156" s="67">
        <f t="shared" si="40"/>
        <v>0</v>
      </c>
      <c r="R156" s="67">
        <f t="shared" si="41"/>
        <v>0</v>
      </c>
      <c r="S156" s="4">
        <f t="shared" si="42"/>
        <v>0</v>
      </c>
      <c r="T156" s="5">
        <f t="shared" si="43"/>
        <v>0</v>
      </c>
      <c r="U156" s="67">
        <f t="shared" si="44"/>
        <v>0</v>
      </c>
      <c r="V156" s="81">
        <f t="shared" si="45"/>
        <v>0</v>
      </c>
      <c r="W156" s="75">
        <f t="shared" si="46"/>
        <v>0</v>
      </c>
      <c r="X156" s="5">
        <f t="shared" si="47"/>
        <v>0</v>
      </c>
      <c r="Y156" s="67">
        <f t="shared" si="48"/>
        <v>0</v>
      </c>
      <c r="Z156" s="81">
        <f t="shared" si="49"/>
        <v>0</v>
      </c>
      <c r="AA156" s="75">
        <f t="shared" si="50"/>
        <v>0</v>
      </c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5">
        <f t="shared" si="34"/>
        <v>0</v>
      </c>
      <c r="I157" s="14"/>
      <c r="J157" s="94"/>
      <c r="K157" s="103">
        <f t="shared" si="35"/>
        <v>0</v>
      </c>
      <c r="L157" s="5">
        <f t="shared" si="36"/>
        <v>0</v>
      </c>
      <c r="M157" s="14"/>
      <c r="N157" s="101">
        <f t="shared" si="37"/>
        <v>0</v>
      </c>
      <c r="O157" s="75">
        <f t="shared" si="38"/>
        <v>0</v>
      </c>
      <c r="P157" s="5">
        <f t="shared" si="39"/>
        <v>0</v>
      </c>
      <c r="Q157" s="67">
        <f t="shared" si="40"/>
        <v>0</v>
      </c>
      <c r="R157" s="67">
        <f t="shared" si="41"/>
        <v>0</v>
      </c>
      <c r="S157" s="4">
        <f t="shared" si="42"/>
        <v>0</v>
      </c>
      <c r="T157" s="5">
        <f t="shared" si="43"/>
        <v>0</v>
      </c>
      <c r="U157" s="67">
        <f t="shared" si="44"/>
        <v>0</v>
      </c>
      <c r="V157" s="81">
        <f t="shared" si="45"/>
        <v>0</v>
      </c>
      <c r="W157" s="75">
        <f t="shared" si="46"/>
        <v>0</v>
      </c>
      <c r="X157" s="5">
        <f t="shared" si="47"/>
        <v>0</v>
      </c>
      <c r="Y157" s="67">
        <f t="shared" si="48"/>
        <v>0</v>
      </c>
      <c r="Z157" s="81">
        <f t="shared" si="49"/>
        <v>0</v>
      </c>
      <c r="AA157" s="75">
        <f t="shared" si="50"/>
        <v>0</v>
      </c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5">
        <f t="shared" si="34"/>
        <v>0</v>
      </c>
      <c r="I158" s="14"/>
      <c r="J158" s="94"/>
      <c r="K158" s="103">
        <f t="shared" si="35"/>
        <v>0</v>
      </c>
      <c r="L158" s="5">
        <f t="shared" si="36"/>
        <v>0</v>
      </c>
      <c r="M158" s="14"/>
      <c r="N158" s="101">
        <f t="shared" si="37"/>
        <v>0</v>
      </c>
      <c r="O158" s="75">
        <f t="shared" si="38"/>
        <v>0</v>
      </c>
      <c r="P158" s="5">
        <f t="shared" si="39"/>
        <v>0</v>
      </c>
      <c r="Q158" s="67">
        <f t="shared" si="40"/>
        <v>0</v>
      </c>
      <c r="R158" s="67">
        <f t="shared" si="41"/>
        <v>0</v>
      </c>
      <c r="S158" s="4">
        <f t="shared" si="42"/>
        <v>0</v>
      </c>
      <c r="T158" s="5">
        <f t="shared" si="43"/>
        <v>0</v>
      </c>
      <c r="U158" s="67">
        <f t="shared" si="44"/>
        <v>0</v>
      </c>
      <c r="V158" s="81">
        <f t="shared" si="45"/>
        <v>0</v>
      </c>
      <c r="W158" s="75">
        <f t="shared" si="46"/>
        <v>0</v>
      </c>
      <c r="X158" s="5">
        <f t="shared" si="47"/>
        <v>0</v>
      </c>
      <c r="Y158" s="67">
        <f t="shared" si="48"/>
        <v>0</v>
      </c>
      <c r="Z158" s="81">
        <f t="shared" si="49"/>
        <v>0</v>
      </c>
      <c r="AA158" s="75">
        <f t="shared" si="50"/>
        <v>0</v>
      </c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5">
        <f t="shared" si="34"/>
        <v>0</v>
      </c>
      <c r="I159" s="14"/>
      <c r="J159" s="94"/>
      <c r="K159" s="103">
        <f t="shared" si="35"/>
        <v>0</v>
      </c>
      <c r="L159" s="5">
        <f t="shared" si="36"/>
        <v>0</v>
      </c>
      <c r="M159" s="14"/>
      <c r="N159" s="101">
        <f t="shared" si="37"/>
        <v>0</v>
      </c>
      <c r="O159" s="75">
        <f t="shared" si="38"/>
        <v>0</v>
      </c>
      <c r="P159" s="5">
        <f t="shared" si="39"/>
        <v>0</v>
      </c>
      <c r="Q159" s="67">
        <f t="shared" si="40"/>
        <v>0</v>
      </c>
      <c r="R159" s="67">
        <f t="shared" si="41"/>
        <v>0</v>
      </c>
      <c r="S159" s="4">
        <f t="shared" si="42"/>
        <v>0</v>
      </c>
      <c r="T159" s="5">
        <f t="shared" si="43"/>
        <v>0</v>
      </c>
      <c r="U159" s="67">
        <f t="shared" si="44"/>
        <v>0</v>
      </c>
      <c r="V159" s="81">
        <f t="shared" si="45"/>
        <v>0</v>
      </c>
      <c r="W159" s="75">
        <f t="shared" si="46"/>
        <v>0</v>
      </c>
      <c r="X159" s="5">
        <f t="shared" si="47"/>
        <v>0</v>
      </c>
      <c r="Y159" s="67">
        <f t="shared" si="48"/>
        <v>0</v>
      </c>
      <c r="Z159" s="81">
        <f t="shared" si="49"/>
        <v>0</v>
      </c>
      <c r="AA159" s="75">
        <f t="shared" si="50"/>
        <v>0</v>
      </c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5">
        <f t="shared" si="34"/>
        <v>0</v>
      </c>
      <c r="I160" s="14"/>
      <c r="J160" s="94"/>
      <c r="K160" s="103">
        <f t="shared" si="35"/>
        <v>0</v>
      </c>
      <c r="L160" s="5">
        <f t="shared" si="36"/>
        <v>0</v>
      </c>
      <c r="M160" s="14"/>
      <c r="N160" s="101">
        <f t="shared" si="37"/>
        <v>0</v>
      </c>
      <c r="O160" s="75">
        <f t="shared" si="38"/>
        <v>0</v>
      </c>
      <c r="P160" s="5">
        <f t="shared" si="39"/>
        <v>0</v>
      </c>
      <c r="Q160" s="67">
        <f t="shared" si="40"/>
        <v>0</v>
      </c>
      <c r="R160" s="67">
        <f t="shared" si="41"/>
        <v>0</v>
      </c>
      <c r="S160" s="4">
        <f t="shared" si="42"/>
        <v>0</v>
      </c>
      <c r="T160" s="5">
        <f t="shared" si="43"/>
        <v>0</v>
      </c>
      <c r="U160" s="67">
        <f t="shared" si="44"/>
        <v>0</v>
      </c>
      <c r="V160" s="81">
        <f t="shared" si="45"/>
        <v>0</v>
      </c>
      <c r="W160" s="75">
        <f t="shared" si="46"/>
        <v>0</v>
      </c>
      <c r="X160" s="5">
        <f t="shared" si="47"/>
        <v>0</v>
      </c>
      <c r="Y160" s="67">
        <f t="shared" si="48"/>
        <v>0</v>
      </c>
      <c r="Z160" s="81">
        <f t="shared" si="49"/>
        <v>0</v>
      </c>
      <c r="AA160" s="75">
        <f t="shared" si="50"/>
        <v>0</v>
      </c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5">
        <f t="shared" si="34"/>
        <v>0</v>
      </c>
      <c r="I161" s="14"/>
      <c r="J161" s="94"/>
      <c r="K161" s="103">
        <f t="shared" si="35"/>
        <v>0</v>
      </c>
      <c r="L161" s="5">
        <f t="shared" si="36"/>
        <v>0</v>
      </c>
      <c r="M161" s="14"/>
      <c r="N161" s="101">
        <f t="shared" si="37"/>
        <v>0</v>
      </c>
      <c r="O161" s="75">
        <f t="shared" si="38"/>
        <v>0</v>
      </c>
      <c r="P161" s="5">
        <f t="shared" si="39"/>
        <v>0</v>
      </c>
      <c r="Q161" s="67">
        <f t="shared" si="40"/>
        <v>0</v>
      </c>
      <c r="R161" s="67">
        <f t="shared" si="41"/>
        <v>0</v>
      </c>
      <c r="S161" s="4">
        <f t="shared" si="42"/>
        <v>0</v>
      </c>
      <c r="T161" s="5">
        <f t="shared" si="43"/>
        <v>0</v>
      </c>
      <c r="U161" s="67">
        <f t="shared" si="44"/>
        <v>0</v>
      </c>
      <c r="V161" s="81">
        <f t="shared" si="45"/>
        <v>0</v>
      </c>
      <c r="W161" s="75">
        <f t="shared" si="46"/>
        <v>0</v>
      </c>
      <c r="X161" s="5">
        <f t="shared" si="47"/>
        <v>0</v>
      </c>
      <c r="Y161" s="67">
        <f t="shared" si="48"/>
        <v>0</v>
      </c>
      <c r="Z161" s="81">
        <f t="shared" si="49"/>
        <v>0</v>
      </c>
      <c r="AA161" s="75">
        <f t="shared" si="50"/>
        <v>0</v>
      </c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5">
        <f t="shared" si="34"/>
        <v>0</v>
      </c>
      <c r="I162" s="14"/>
      <c r="J162" s="94"/>
      <c r="K162" s="103">
        <f t="shared" si="35"/>
        <v>0</v>
      </c>
      <c r="L162" s="5">
        <f t="shared" si="36"/>
        <v>0</v>
      </c>
      <c r="M162" s="14"/>
      <c r="N162" s="101">
        <f t="shared" si="37"/>
        <v>0</v>
      </c>
      <c r="O162" s="75">
        <f t="shared" si="38"/>
        <v>0</v>
      </c>
      <c r="P162" s="5">
        <f t="shared" si="39"/>
        <v>0</v>
      </c>
      <c r="Q162" s="67">
        <f t="shared" si="40"/>
        <v>0</v>
      </c>
      <c r="R162" s="67">
        <f t="shared" si="41"/>
        <v>0</v>
      </c>
      <c r="S162" s="4">
        <f t="shared" si="42"/>
        <v>0</v>
      </c>
      <c r="T162" s="5">
        <f t="shared" si="43"/>
        <v>0</v>
      </c>
      <c r="U162" s="67">
        <f t="shared" si="44"/>
        <v>0</v>
      </c>
      <c r="V162" s="81">
        <f t="shared" si="45"/>
        <v>0</v>
      </c>
      <c r="W162" s="75">
        <f t="shared" si="46"/>
        <v>0</v>
      </c>
      <c r="X162" s="5">
        <f t="shared" si="47"/>
        <v>0</v>
      </c>
      <c r="Y162" s="67">
        <f t="shared" si="48"/>
        <v>0</v>
      </c>
      <c r="Z162" s="81">
        <f t="shared" si="49"/>
        <v>0</v>
      </c>
      <c r="AA162" s="75">
        <f t="shared" si="50"/>
        <v>0</v>
      </c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5">
        <f t="shared" si="34"/>
        <v>0</v>
      </c>
      <c r="I163" s="14"/>
      <c r="J163" s="94"/>
      <c r="K163" s="103">
        <f t="shared" si="35"/>
        <v>0</v>
      </c>
      <c r="L163" s="5">
        <f t="shared" si="36"/>
        <v>0</v>
      </c>
      <c r="M163" s="14"/>
      <c r="N163" s="101">
        <f t="shared" si="37"/>
        <v>0</v>
      </c>
      <c r="O163" s="75">
        <f t="shared" si="38"/>
        <v>0</v>
      </c>
      <c r="P163" s="5">
        <f t="shared" si="39"/>
        <v>0</v>
      </c>
      <c r="Q163" s="67">
        <f t="shared" si="40"/>
        <v>0</v>
      </c>
      <c r="R163" s="67">
        <f t="shared" si="41"/>
        <v>0</v>
      </c>
      <c r="S163" s="4">
        <f t="shared" si="42"/>
        <v>0</v>
      </c>
      <c r="T163" s="5">
        <f t="shared" si="43"/>
        <v>0</v>
      </c>
      <c r="U163" s="67">
        <f t="shared" si="44"/>
        <v>0</v>
      </c>
      <c r="V163" s="81">
        <f t="shared" si="45"/>
        <v>0</v>
      </c>
      <c r="W163" s="75">
        <f t="shared" si="46"/>
        <v>0</v>
      </c>
      <c r="X163" s="5">
        <f t="shared" si="47"/>
        <v>0</v>
      </c>
      <c r="Y163" s="67">
        <f t="shared" si="48"/>
        <v>0</v>
      </c>
      <c r="Z163" s="81">
        <f t="shared" si="49"/>
        <v>0</v>
      </c>
      <c r="AA163" s="75">
        <f t="shared" si="50"/>
        <v>0</v>
      </c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5">
        <f t="shared" si="34"/>
        <v>0</v>
      </c>
      <c r="I164" s="14"/>
      <c r="J164" s="94"/>
      <c r="K164" s="103">
        <f t="shared" si="35"/>
        <v>0</v>
      </c>
      <c r="L164" s="5">
        <f t="shared" si="36"/>
        <v>0</v>
      </c>
      <c r="M164" s="14"/>
      <c r="N164" s="101">
        <f t="shared" si="37"/>
        <v>0</v>
      </c>
      <c r="O164" s="75">
        <f t="shared" si="38"/>
        <v>0</v>
      </c>
      <c r="P164" s="5">
        <f t="shared" si="39"/>
        <v>0</v>
      </c>
      <c r="Q164" s="67">
        <f t="shared" si="40"/>
        <v>0</v>
      </c>
      <c r="R164" s="67">
        <f t="shared" si="41"/>
        <v>0</v>
      </c>
      <c r="S164" s="4">
        <f t="shared" si="42"/>
        <v>0</v>
      </c>
      <c r="T164" s="5">
        <f t="shared" si="43"/>
        <v>0</v>
      </c>
      <c r="U164" s="67">
        <f t="shared" si="44"/>
        <v>0</v>
      </c>
      <c r="V164" s="81">
        <f t="shared" si="45"/>
        <v>0</v>
      </c>
      <c r="W164" s="75">
        <f t="shared" si="46"/>
        <v>0</v>
      </c>
      <c r="X164" s="5">
        <f t="shared" si="47"/>
        <v>0</v>
      </c>
      <c r="Y164" s="67">
        <f t="shared" si="48"/>
        <v>0</v>
      </c>
      <c r="Z164" s="81">
        <f t="shared" si="49"/>
        <v>0</v>
      </c>
      <c r="AA164" s="75">
        <f t="shared" si="50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5">
        <f t="shared" si="34"/>
        <v>258.21067106710677</v>
      </c>
      <c r="I165" s="14">
        <v>2499.6036337256437</v>
      </c>
      <c r="J165" s="94">
        <v>2.4591492482581598</v>
      </c>
      <c r="K165" s="103">
        <f t="shared" si="35"/>
        <v>645424.33166607702</v>
      </c>
      <c r="L165" s="5">
        <f t="shared" si="36"/>
        <v>282.80216354968837</v>
      </c>
      <c r="M165" s="14">
        <v>4489.3500000000004</v>
      </c>
      <c r="N165" s="101">
        <f t="shared" si="37"/>
        <v>2.4591492482581598</v>
      </c>
      <c r="O165" s="75">
        <f t="shared" si="38"/>
        <v>1269597.8929317936</v>
      </c>
      <c r="P165" s="5">
        <f t="shared" si="39"/>
        <v>307.39365603226997</v>
      </c>
      <c r="Q165" s="67">
        <f t="shared" si="40"/>
        <v>4579.1370000000006</v>
      </c>
      <c r="R165" s="67">
        <f t="shared" si="41"/>
        <v>2.4591492482581598</v>
      </c>
      <c r="S165" s="4">
        <f t="shared" si="42"/>
        <v>1407597.6639026408</v>
      </c>
      <c r="T165" s="5">
        <f t="shared" si="43"/>
        <v>319.6894022735608</v>
      </c>
      <c r="U165" s="67">
        <f t="shared" si="44"/>
        <v>4670.7197400000005</v>
      </c>
      <c r="V165" s="81">
        <f t="shared" si="45"/>
        <v>2.4591492482581598</v>
      </c>
      <c r="W165" s="75">
        <f t="shared" si="46"/>
        <v>1493179.6018679214</v>
      </c>
      <c r="X165" s="5">
        <f t="shared" si="47"/>
        <v>331.98514851485157</v>
      </c>
      <c r="Y165" s="67">
        <f t="shared" si="48"/>
        <v>4764.1341348000005</v>
      </c>
      <c r="Z165" s="81">
        <f t="shared" si="49"/>
        <v>2.4591492482581598</v>
      </c>
      <c r="AA165" s="75">
        <f t="shared" si="50"/>
        <v>1581621.7782862522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5">
        <f t="shared" si="34"/>
        <v>0</v>
      </c>
      <c r="I166" s="14"/>
      <c r="J166" s="94"/>
      <c r="K166" s="103">
        <f t="shared" si="35"/>
        <v>0</v>
      </c>
      <c r="L166" s="5">
        <f t="shared" si="36"/>
        <v>0</v>
      </c>
      <c r="M166" s="14"/>
      <c r="N166" s="101">
        <f t="shared" si="37"/>
        <v>0</v>
      </c>
      <c r="O166" s="75">
        <f t="shared" si="38"/>
        <v>0</v>
      </c>
      <c r="P166" s="5">
        <f t="shared" si="39"/>
        <v>0</v>
      </c>
      <c r="Q166" s="67">
        <f t="shared" si="40"/>
        <v>0</v>
      </c>
      <c r="R166" s="67">
        <f t="shared" si="41"/>
        <v>0</v>
      </c>
      <c r="S166" s="4">
        <f t="shared" si="42"/>
        <v>0</v>
      </c>
      <c r="T166" s="5">
        <f t="shared" si="43"/>
        <v>0</v>
      </c>
      <c r="U166" s="67">
        <f t="shared" si="44"/>
        <v>0</v>
      </c>
      <c r="V166" s="81">
        <f t="shared" si="45"/>
        <v>0</v>
      </c>
      <c r="W166" s="75">
        <f t="shared" si="46"/>
        <v>0</v>
      </c>
      <c r="X166" s="5">
        <f t="shared" si="47"/>
        <v>0</v>
      </c>
      <c r="Y166" s="67">
        <f t="shared" si="48"/>
        <v>0</v>
      </c>
      <c r="Z166" s="81">
        <f t="shared" si="49"/>
        <v>0</v>
      </c>
      <c r="AA166" s="75">
        <f t="shared" si="50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5">
        <f t="shared" si="34"/>
        <v>8.838173817381719</v>
      </c>
      <c r="I167" s="14">
        <v>16575.190759878416</v>
      </c>
      <c r="J167" s="94">
        <v>8.4173083975063998E-2</v>
      </c>
      <c r="K167" s="103">
        <f t="shared" si="35"/>
        <v>146494.41699206483</v>
      </c>
      <c r="L167" s="5">
        <f t="shared" si="36"/>
        <v>9.6799046571323597</v>
      </c>
      <c r="M167" s="14">
        <v>1271.4100000000001</v>
      </c>
      <c r="N167" s="101">
        <f t="shared" si="37"/>
        <v>8.4173083975063998E-2</v>
      </c>
      <c r="O167" s="75">
        <f t="shared" si="38"/>
        <v>12307.127580124654</v>
      </c>
      <c r="P167" s="5">
        <f t="shared" si="39"/>
        <v>10.521635496883</v>
      </c>
      <c r="Q167" s="67">
        <f t="shared" si="40"/>
        <v>1296.8382000000001</v>
      </c>
      <c r="R167" s="67">
        <f t="shared" si="41"/>
        <v>8.4173083975063998E-2</v>
      </c>
      <c r="S167" s="4">
        <f t="shared" si="42"/>
        <v>13644.858838833858</v>
      </c>
      <c r="T167" s="5">
        <f t="shared" si="43"/>
        <v>10.94250091675832</v>
      </c>
      <c r="U167" s="67">
        <f t="shared" si="44"/>
        <v>1322.7749640000002</v>
      </c>
      <c r="V167" s="81">
        <f t="shared" si="45"/>
        <v>8.4173083975063998E-2</v>
      </c>
      <c r="W167" s="75">
        <f t="shared" si="46"/>
        <v>14474.466256234955</v>
      </c>
      <c r="X167" s="5">
        <f t="shared" si="47"/>
        <v>11.363366336633639</v>
      </c>
      <c r="Y167" s="67">
        <f t="shared" si="48"/>
        <v>1349.2304632800001</v>
      </c>
      <c r="Z167" s="81">
        <f t="shared" si="49"/>
        <v>8.4173083975063998E-2</v>
      </c>
      <c r="AA167" s="75">
        <f t="shared" si="50"/>
        <v>15331.800026796562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5">
        <f t="shared" si="34"/>
        <v>0</v>
      </c>
      <c r="I168" s="14"/>
      <c r="J168" s="94"/>
      <c r="K168" s="103">
        <f t="shared" si="35"/>
        <v>0</v>
      </c>
      <c r="L168" s="5">
        <f t="shared" si="36"/>
        <v>0</v>
      </c>
      <c r="M168" s="14"/>
      <c r="N168" s="101">
        <f t="shared" si="37"/>
        <v>0</v>
      </c>
      <c r="O168" s="75">
        <f t="shared" si="38"/>
        <v>0</v>
      </c>
      <c r="P168" s="5">
        <f t="shared" si="39"/>
        <v>0</v>
      </c>
      <c r="Q168" s="67">
        <f t="shared" si="40"/>
        <v>0</v>
      </c>
      <c r="R168" s="67">
        <f t="shared" si="41"/>
        <v>0</v>
      </c>
      <c r="S168" s="4">
        <f t="shared" si="42"/>
        <v>0</v>
      </c>
      <c r="T168" s="5">
        <f t="shared" si="43"/>
        <v>0</v>
      </c>
      <c r="U168" s="67">
        <f t="shared" si="44"/>
        <v>0</v>
      </c>
      <c r="V168" s="81">
        <f t="shared" si="45"/>
        <v>0</v>
      </c>
      <c r="W168" s="75">
        <f t="shared" si="46"/>
        <v>0</v>
      </c>
      <c r="X168" s="5">
        <f t="shared" si="47"/>
        <v>0</v>
      </c>
      <c r="Y168" s="67">
        <f t="shared" si="48"/>
        <v>0</v>
      </c>
      <c r="Z168" s="81">
        <f t="shared" si="49"/>
        <v>0</v>
      </c>
      <c r="AA168" s="75">
        <f t="shared" si="50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5">
        <f t="shared" si="34"/>
        <v>0</v>
      </c>
      <c r="I169" s="14"/>
      <c r="J169" s="94"/>
      <c r="K169" s="103">
        <f t="shared" si="35"/>
        <v>0</v>
      </c>
      <c r="L169" s="5">
        <f t="shared" si="36"/>
        <v>0</v>
      </c>
      <c r="M169" s="14">
        <v>3037.25</v>
      </c>
      <c r="N169" s="101">
        <f t="shared" si="37"/>
        <v>0</v>
      </c>
      <c r="O169" s="75">
        <f t="shared" si="38"/>
        <v>0</v>
      </c>
      <c r="P169" s="5">
        <f t="shared" si="39"/>
        <v>0</v>
      </c>
      <c r="Q169" s="67">
        <f t="shared" si="40"/>
        <v>3097.9949999999999</v>
      </c>
      <c r="R169" s="67">
        <f t="shared" si="41"/>
        <v>0</v>
      </c>
      <c r="S169" s="4">
        <f t="shared" si="42"/>
        <v>0</v>
      </c>
      <c r="T169" s="5">
        <f t="shared" si="43"/>
        <v>0</v>
      </c>
      <c r="U169" s="67">
        <f t="shared" si="44"/>
        <v>3159.9548999999997</v>
      </c>
      <c r="V169" s="81">
        <f t="shared" si="45"/>
        <v>0</v>
      </c>
      <c r="W169" s="75">
        <f t="shared" si="46"/>
        <v>0</v>
      </c>
      <c r="X169" s="5">
        <f t="shared" si="47"/>
        <v>0</v>
      </c>
      <c r="Y169" s="67">
        <f t="shared" si="48"/>
        <v>3223.1539979999998</v>
      </c>
      <c r="Z169" s="81">
        <f t="shared" si="49"/>
        <v>0</v>
      </c>
      <c r="AA169" s="75">
        <f t="shared" si="50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5">
        <f t="shared" si="34"/>
        <v>0</v>
      </c>
      <c r="I170" s="14"/>
      <c r="J170" s="94"/>
      <c r="K170" s="103">
        <f t="shared" si="35"/>
        <v>0</v>
      </c>
      <c r="L170" s="5">
        <f t="shared" si="36"/>
        <v>0</v>
      </c>
      <c r="M170" s="14"/>
      <c r="N170" s="101">
        <f t="shared" si="37"/>
        <v>0</v>
      </c>
      <c r="O170" s="75">
        <f t="shared" si="38"/>
        <v>0</v>
      </c>
      <c r="P170" s="5">
        <f t="shared" si="39"/>
        <v>0</v>
      </c>
      <c r="Q170" s="67">
        <f t="shared" si="40"/>
        <v>0</v>
      </c>
      <c r="R170" s="67">
        <f t="shared" si="41"/>
        <v>0</v>
      </c>
      <c r="S170" s="4">
        <f t="shared" si="42"/>
        <v>0</v>
      </c>
      <c r="T170" s="5">
        <f t="shared" si="43"/>
        <v>0</v>
      </c>
      <c r="U170" s="67">
        <f t="shared" si="44"/>
        <v>0</v>
      </c>
      <c r="V170" s="81">
        <f t="shared" si="45"/>
        <v>0</v>
      </c>
      <c r="W170" s="75">
        <f t="shared" si="46"/>
        <v>0</v>
      </c>
      <c r="X170" s="5">
        <f t="shared" si="47"/>
        <v>0</v>
      </c>
      <c r="Y170" s="67">
        <f t="shared" si="48"/>
        <v>0</v>
      </c>
      <c r="Z170" s="81">
        <f t="shared" si="49"/>
        <v>0</v>
      </c>
      <c r="AA170" s="75">
        <f t="shared" si="50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5">
        <f t="shared" si="34"/>
        <v>0</v>
      </c>
      <c r="I171" s="14"/>
      <c r="J171" s="94"/>
      <c r="K171" s="103">
        <f t="shared" si="35"/>
        <v>0</v>
      </c>
      <c r="L171" s="5">
        <f t="shared" si="36"/>
        <v>0</v>
      </c>
      <c r="M171" s="14"/>
      <c r="N171" s="101">
        <f t="shared" si="37"/>
        <v>0</v>
      </c>
      <c r="O171" s="75">
        <f t="shared" si="38"/>
        <v>0</v>
      </c>
      <c r="P171" s="5">
        <f t="shared" si="39"/>
        <v>0</v>
      </c>
      <c r="Q171" s="67">
        <f t="shared" si="40"/>
        <v>0</v>
      </c>
      <c r="R171" s="67">
        <f t="shared" si="41"/>
        <v>0</v>
      </c>
      <c r="S171" s="4">
        <f t="shared" si="42"/>
        <v>0</v>
      </c>
      <c r="T171" s="5">
        <f t="shared" si="43"/>
        <v>0</v>
      </c>
      <c r="U171" s="67">
        <f t="shared" si="44"/>
        <v>0</v>
      </c>
      <c r="V171" s="81">
        <f t="shared" si="45"/>
        <v>0</v>
      </c>
      <c r="W171" s="75">
        <f t="shared" si="46"/>
        <v>0</v>
      </c>
      <c r="X171" s="5">
        <f t="shared" si="47"/>
        <v>0</v>
      </c>
      <c r="Y171" s="67">
        <f t="shared" si="48"/>
        <v>0</v>
      </c>
      <c r="Z171" s="81">
        <f t="shared" si="49"/>
        <v>0</v>
      </c>
      <c r="AA171" s="75">
        <f t="shared" si="50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5">
        <f t="shared" si="34"/>
        <v>0</v>
      </c>
      <c r="I172" s="14"/>
      <c r="J172" s="94"/>
      <c r="K172" s="103">
        <f t="shared" si="35"/>
        <v>0</v>
      </c>
      <c r="L172" s="5">
        <f t="shared" si="36"/>
        <v>0</v>
      </c>
      <c r="M172" s="14"/>
      <c r="N172" s="101">
        <f t="shared" si="37"/>
        <v>0</v>
      </c>
      <c r="O172" s="75">
        <f t="shared" si="38"/>
        <v>0</v>
      </c>
      <c r="P172" s="5">
        <f t="shared" si="39"/>
        <v>0</v>
      </c>
      <c r="Q172" s="67">
        <f t="shared" si="40"/>
        <v>0</v>
      </c>
      <c r="R172" s="67">
        <f t="shared" si="41"/>
        <v>0</v>
      </c>
      <c r="S172" s="4">
        <f t="shared" si="42"/>
        <v>0</v>
      </c>
      <c r="T172" s="5">
        <f t="shared" si="43"/>
        <v>0</v>
      </c>
      <c r="U172" s="67">
        <f t="shared" si="44"/>
        <v>0</v>
      </c>
      <c r="V172" s="81">
        <f t="shared" si="45"/>
        <v>0</v>
      </c>
      <c r="W172" s="75">
        <f t="shared" si="46"/>
        <v>0</v>
      </c>
      <c r="X172" s="5">
        <f t="shared" si="47"/>
        <v>0</v>
      </c>
      <c r="Y172" s="67">
        <f t="shared" si="48"/>
        <v>0</v>
      </c>
      <c r="Z172" s="81">
        <f t="shared" si="49"/>
        <v>0</v>
      </c>
      <c r="AA172" s="75">
        <f t="shared" si="50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5">
        <f t="shared" si="34"/>
        <v>0</v>
      </c>
      <c r="I173" s="14"/>
      <c r="J173" s="94"/>
      <c r="K173" s="103">
        <f t="shared" si="35"/>
        <v>0</v>
      </c>
      <c r="L173" s="5">
        <f t="shared" si="36"/>
        <v>0</v>
      </c>
      <c r="M173" s="14"/>
      <c r="N173" s="101">
        <f t="shared" si="37"/>
        <v>0</v>
      </c>
      <c r="O173" s="75">
        <f t="shared" si="38"/>
        <v>0</v>
      </c>
      <c r="P173" s="5">
        <f t="shared" si="39"/>
        <v>0</v>
      </c>
      <c r="Q173" s="67">
        <f t="shared" si="40"/>
        <v>0</v>
      </c>
      <c r="R173" s="67">
        <f t="shared" si="41"/>
        <v>0</v>
      </c>
      <c r="S173" s="4">
        <f t="shared" si="42"/>
        <v>0</v>
      </c>
      <c r="T173" s="5">
        <f t="shared" si="43"/>
        <v>0</v>
      </c>
      <c r="U173" s="67">
        <f t="shared" si="44"/>
        <v>0</v>
      </c>
      <c r="V173" s="81">
        <f t="shared" si="45"/>
        <v>0</v>
      </c>
      <c r="W173" s="75">
        <f t="shared" si="46"/>
        <v>0</v>
      </c>
      <c r="X173" s="5">
        <f t="shared" si="47"/>
        <v>0</v>
      </c>
      <c r="Y173" s="67">
        <f t="shared" si="48"/>
        <v>0</v>
      </c>
      <c r="Z173" s="81">
        <f t="shared" si="49"/>
        <v>0</v>
      </c>
      <c r="AA173" s="75">
        <f t="shared" si="50"/>
        <v>0</v>
      </c>
    </row>
    <row r="174" spans="2:27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5">
        <f t="shared" si="34"/>
        <v>0</v>
      </c>
      <c r="I174" s="14"/>
      <c r="J174" s="94"/>
      <c r="K174" s="103">
        <f t="shared" si="35"/>
        <v>0</v>
      </c>
      <c r="L174" s="5">
        <f t="shared" si="36"/>
        <v>0</v>
      </c>
      <c r="M174" s="14"/>
      <c r="N174" s="101">
        <f t="shared" si="37"/>
        <v>0</v>
      </c>
      <c r="O174" s="75">
        <f t="shared" si="38"/>
        <v>0</v>
      </c>
      <c r="P174" s="5">
        <f t="shared" si="39"/>
        <v>0</v>
      </c>
      <c r="Q174" s="67">
        <f t="shared" si="40"/>
        <v>0</v>
      </c>
      <c r="R174" s="67">
        <f t="shared" si="41"/>
        <v>0</v>
      </c>
      <c r="S174" s="4">
        <f t="shared" si="42"/>
        <v>0</v>
      </c>
      <c r="T174" s="5">
        <f t="shared" si="43"/>
        <v>0</v>
      </c>
      <c r="U174" s="67">
        <f t="shared" si="44"/>
        <v>0</v>
      </c>
      <c r="V174" s="81">
        <f t="shared" si="45"/>
        <v>0</v>
      </c>
      <c r="W174" s="75">
        <f t="shared" si="46"/>
        <v>0</v>
      </c>
      <c r="X174" s="5">
        <f t="shared" si="47"/>
        <v>0</v>
      </c>
      <c r="Y174" s="67">
        <f t="shared" si="48"/>
        <v>0</v>
      </c>
      <c r="Z174" s="81">
        <f t="shared" si="49"/>
        <v>0</v>
      </c>
      <c r="AA174" s="75">
        <f t="shared" si="50"/>
        <v>0</v>
      </c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5">
        <f t="shared" si="34"/>
        <v>0</v>
      </c>
      <c r="I175" s="14"/>
      <c r="J175" s="94"/>
      <c r="K175" s="103">
        <f t="shared" si="35"/>
        <v>0</v>
      </c>
      <c r="L175" s="5">
        <f t="shared" si="36"/>
        <v>0</v>
      </c>
      <c r="M175" s="14"/>
      <c r="N175" s="101">
        <f t="shared" si="37"/>
        <v>0</v>
      </c>
      <c r="O175" s="75">
        <f t="shared" si="38"/>
        <v>0</v>
      </c>
      <c r="P175" s="5">
        <f t="shared" si="39"/>
        <v>0</v>
      </c>
      <c r="Q175" s="67">
        <f t="shared" si="40"/>
        <v>0</v>
      </c>
      <c r="R175" s="67">
        <f t="shared" si="41"/>
        <v>0</v>
      </c>
      <c r="S175" s="4">
        <f t="shared" si="42"/>
        <v>0</v>
      </c>
      <c r="T175" s="5">
        <f t="shared" si="43"/>
        <v>0</v>
      </c>
      <c r="U175" s="67">
        <f t="shared" si="44"/>
        <v>0</v>
      </c>
      <c r="V175" s="81">
        <f t="shared" si="45"/>
        <v>0</v>
      </c>
      <c r="W175" s="75">
        <f t="shared" si="46"/>
        <v>0</v>
      </c>
      <c r="X175" s="5">
        <f t="shared" si="47"/>
        <v>0</v>
      </c>
      <c r="Y175" s="67">
        <f t="shared" si="48"/>
        <v>0</v>
      </c>
      <c r="Z175" s="81">
        <f t="shared" si="49"/>
        <v>0</v>
      </c>
      <c r="AA175" s="75">
        <f t="shared" si="50"/>
        <v>0</v>
      </c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5">
        <f t="shared" si="34"/>
        <v>0</v>
      </c>
      <c r="I176" s="14"/>
      <c r="J176" s="94"/>
      <c r="K176" s="103">
        <f t="shared" si="35"/>
        <v>0</v>
      </c>
      <c r="L176" s="5">
        <f t="shared" si="36"/>
        <v>0</v>
      </c>
      <c r="M176" s="14"/>
      <c r="N176" s="101">
        <f t="shared" si="37"/>
        <v>0</v>
      </c>
      <c r="O176" s="75">
        <f t="shared" si="38"/>
        <v>0</v>
      </c>
      <c r="P176" s="5">
        <f t="shared" si="39"/>
        <v>0</v>
      </c>
      <c r="Q176" s="67">
        <f t="shared" si="40"/>
        <v>0</v>
      </c>
      <c r="R176" s="67">
        <f t="shared" si="41"/>
        <v>0</v>
      </c>
      <c r="S176" s="4">
        <f t="shared" si="42"/>
        <v>0</v>
      </c>
      <c r="T176" s="5">
        <f t="shared" si="43"/>
        <v>0</v>
      </c>
      <c r="U176" s="67">
        <f t="shared" si="44"/>
        <v>0</v>
      </c>
      <c r="V176" s="81">
        <f t="shared" si="45"/>
        <v>0</v>
      </c>
      <c r="W176" s="75">
        <f t="shared" si="46"/>
        <v>0</v>
      </c>
      <c r="X176" s="5">
        <f t="shared" si="47"/>
        <v>0</v>
      </c>
      <c r="Y176" s="67">
        <f t="shared" si="48"/>
        <v>0</v>
      </c>
      <c r="Z176" s="81">
        <f t="shared" si="49"/>
        <v>0</v>
      </c>
      <c r="AA176" s="75">
        <f t="shared" si="50"/>
        <v>0</v>
      </c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5">
        <f t="shared" si="34"/>
        <v>0</v>
      </c>
      <c r="I177" s="14"/>
      <c r="J177" s="94"/>
      <c r="K177" s="103">
        <f t="shared" si="35"/>
        <v>0</v>
      </c>
      <c r="L177" s="5">
        <f t="shared" si="36"/>
        <v>0</v>
      </c>
      <c r="M177" s="14"/>
      <c r="N177" s="101">
        <f t="shared" si="37"/>
        <v>0</v>
      </c>
      <c r="O177" s="75">
        <f t="shared" si="38"/>
        <v>0</v>
      </c>
      <c r="P177" s="5">
        <f t="shared" si="39"/>
        <v>0</v>
      </c>
      <c r="Q177" s="67">
        <f t="shared" si="40"/>
        <v>0</v>
      </c>
      <c r="R177" s="67">
        <f t="shared" si="41"/>
        <v>0</v>
      </c>
      <c r="S177" s="4">
        <f t="shared" si="42"/>
        <v>0</v>
      </c>
      <c r="T177" s="5">
        <f t="shared" si="43"/>
        <v>0</v>
      </c>
      <c r="U177" s="67">
        <f t="shared" si="44"/>
        <v>0</v>
      </c>
      <c r="V177" s="81">
        <f t="shared" si="45"/>
        <v>0</v>
      </c>
      <c r="W177" s="75">
        <f t="shared" si="46"/>
        <v>0</v>
      </c>
      <c r="X177" s="5">
        <f t="shared" si="47"/>
        <v>0</v>
      </c>
      <c r="Y177" s="67">
        <f t="shared" si="48"/>
        <v>0</v>
      </c>
      <c r="Z177" s="81">
        <f t="shared" si="49"/>
        <v>0</v>
      </c>
      <c r="AA177" s="75">
        <f t="shared" si="50"/>
        <v>0</v>
      </c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5">
        <f t="shared" si="34"/>
        <v>0</v>
      </c>
      <c r="I178" s="14"/>
      <c r="J178" s="94"/>
      <c r="K178" s="103">
        <f t="shared" si="35"/>
        <v>0</v>
      </c>
      <c r="L178" s="5">
        <f t="shared" si="36"/>
        <v>0</v>
      </c>
      <c r="M178" s="14"/>
      <c r="N178" s="101">
        <f t="shared" si="37"/>
        <v>0</v>
      </c>
      <c r="O178" s="75">
        <f t="shared" si="38"/>
        <v>0</v>
      </c>
      <c r="P178" s="5">
        <f t="shared" si="39"/>
        <v>0</v>
      </c>
      <c r="Q178" s="67">
        <f t="shared" si="40"/>
        <v>0</v>
      </c>
      <c r="R178" s="67">
        <f t="shared" si="41"/>
        <v>0</v>
      </c>
      <c r="S178" s="4">
        <f t="shared" si="42"/>
        <v>0</v>
      </c>
      <c r="T178" s="5">
        <f t="shared" si="43"/>
        <v>0</v>
      </c>
      <c r="U178" s="67">
        <f t="shared" si="44"/>
        <v>0</v>
      </c>
      <c r="V178" s="81">
        <f t="shared" si="45"/>
        <v>0</v>
      </c>
      <c r="W178" s="75">
        <f t="shared" si="46"/>
        <v>0</v>
      </c>
      <c r="X178" s="5">
        <f t="shared" si="47"/>
        <v>0</v>
      </c>
      <c r="Y178" s="67">
        <f t="shared" si="48"/>
        <v>0</v>
      </c>
      <c r="Z178" s="81">
        <f t="shared" si="49"/>
        <v>0</v>
      </c>
      <c r="AA178" s="75">
        <f t="shared" si="50"/>
        <v>0</v>
      </c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5">
        <f t="shared" si="34"/>
        <v>0</v>
      </c>
      <c r="I179" s="14"/>
      <c r="J179" s="94"/>
      <c r="K179" s="103">
        <f t="shared" si="35"/>
        <v>0</v>
      </c>
      <c r="L179" s="5">
        <f t="shared" si="36"/>
        <v>0</v>
      </c>
      <c r="M179" s="14"/>
      <c r="N179" s="101">
        <f t="shared" si="37"/>
        <v>0</v>
      </c>
      <c r="O179" s="75">
        <f t="shared" si="38"/>
        <v>0</v>
      </c>
      <c r="P179" s="5">
        <f t="shared" si="39"/>
        <v>0</v>
      </c>
      <c r="Q179" s="67">
        <f t="shared" si="40"/>
        <v>0</v>
      </c>
      <c r="R179" s="67">
        <f t="shared" si="41"/>
        <v>0</v>
      </c>
      <c r="S179" s="4">
        <f t="shared" si="42"/>
        <v>0</v>
      </c>
      <c r="T179" s="5">
        <f t="shared" si="43"/>
        <v>0</v>
      </c>
      <c r="U179" s="67">
        <f t="shared" si="44"/>
        <v>0</v>
      </c>
      <c r="V179" s="81">
        <f t="shared" si="45"/>
        <v>0</v>
      </c>
      <c r="W179" s="75">
        <f t="shared" si="46"/>
        <v>0</v>
      </c>
      <c r="X179" s="5">
        <f t="shared" si="47"/>
        <v>0</v>
      </c>
      <c r="Y179" s="67">
        <f t="shared" si="48"/>
        <v>0</v>
      </c>
      <c r="Z179" s="81">
        <f t="shared" si="49"/>
        <v>0</v>
      </c>
      <c r="AA179" s="75">
        <f t="shared" si="50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5">
        <f t="shared" si="34"/>
        <v>0</v>
      </c>
      <c r="I180" s="14"/>
      <c r="J180" s="94"/>
      <c r="K180" s="103">
        <f t="shared" si="35"/>
        <v>0</v>
      </c>
      <c r="L180" s="5">
        <f t="shared" si="36"/>
        <v>0</v>
      </c>
      <c r="M180" s="14"/>
      <c r="N180" s="101">
        <f t="shared" si="37"/>
        <v>0</v>
      </c>
      <c r="O180" s="75">
        <f t="shared" si="38"/>
        <v>0</v>
      </c>
      <c r="P180" s="5">
        <f t="shared" si="39"/>
        <v>0</v>
      </c>
      <c r="Q180" s="67">
        <f t="shared" si="40"/>
        <v>0</v>
      </c>
      <c r="R180" s="67">
        <f t="shared" si="41"/>
        <v>0</v>
      </c>
      <c r="S180" s="4">
        <f t="shared" si="42"/>
        <v>0</v>
      </c>
      <c r="T180" s="5">
        <f t="shared" si="43"/>
        <v>0</v>
      </c>
      <c r="U180" s="67">
        <f t="shared" si="44"/>
        <v>0</v>
      </c>
      <c r="V180" s="81">
        <f t="shared" si="45"/>
        <v>0</v>
      </c>
      <c r="W180" s="75">
        <f t="shared" si="46"/>
        <v>0</v>
      </c>
      <c r="X180" s="5">
        <f t="shared" si="47"/>
        <v>0</v>
      </c>
      <c r="Y180" s="67">
        <f t="shared" si="48"/>
        <v>0</v>
      </c>
      <c r="Z180" s="81">
        <f t="shared" si="49"/>
        <v>0</v>
      </c>
      <c r="AA180" s="75">
        <f t="shared" si="50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5">
        <f t="shared" si="34"/>
        <v>0</v>
      </c>
      <c r="I181" s="14"/>
      <c r="J181" s="94"/>
      <c r="K181" s="103">
        <f t="shared" si="35"/>
        <v>0</v>
      </c>
      <c r="L181" s="5">
        <f t="shared" si="36"/>
        <v>0</v>
      </c>
      <c r="M181" s="14"/>
      <c r="N181" s="101">
        <f t="shared" si="37"/>
        <v>0</v>
      </c>
      <c r="O181" s="75">
        <f t="shared" si="38"/>
        <v>0</v>
      </c>
      <c r="P181" s="5">
        <f t="shared" si="39"/>
        <v>0</v>
      </c>
      <c r="Q181" s="67">
        <f t="shared" si="40"/>
        <v>0</v>
      </c>
      <c r="R181" s="67">
        <f t="shared" si="41"/>
        <v>0</v>
      </c>
      <c r="S181" s="4">
        <f t="shared" si="42"/>
        <v>0</v>
      </c>
      <c r="T181" s="5">
        <f t="shared" si="43"/>
        <v>0</v>
      </c>
      <c r="U181" s="67">
        <f t="shared" si="44"/>
        <v>0</v>
      </c>
      <c r="V181" s="81">
        <f t="shared" si="45"/>
        <v>0</v>
      </c>
      <c r="W181" s="75">
        <f t="shared" si="46"/>
        <v>0</v>
      </c>
      <c r="X181" s="5">
        <f t="shared" si="47"/>
        <v>0</v>
      </c>
      <c r="Y181" s="67">
        <f t="shared" si="48"/>
        <v>0</v>
      </c>
      <c r="Z181" s="81">
        <f t="shared" si="49"/>
        <v>0</v>
      </c>
      <c r="AA181" s="75">
        <f t="shared" si="50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5">
        <f t="shared" si="34"/>
        <v>0</v>
      </c>
      <c r="I182" s="14"/>
      <c r="J182" s="94"/>
      <c r="K182" s="103">
        <f t="shared" si="35"/>
        <v>0</v>
      </c>
      <c r="L182" s="5">
        <f t="shared" si="36"/>
        <v>0</v>
      </c>
      <c r="M182" s="14"/>
      <c r="N182" s="101">
        <f t="shared" si="37"/>
        <v>0</v>
      </c>
      <c r="O182" s="75">
        <f t="shared" si="38"/>
        <v>0</v>
      </c>
      <c r="P182" s="5">
        <f t="shared" si="39"/>
        <v>0</v>
      </c>
      <c r="Q182" s="67">
        <f t="shared" si="40"/>
        <v>0</v>
      </c>
      <c r="R182" s="67">
        <f t="shared" si="41"/>
        <v>0</v>
      </c>
      <c r="S182" s="4">
        <f t="shared" si="42"/>
        <v>0</v>
      </c>
      <c r="T182" s="5">
        <f t="shared" si="43"/>
        <v>0</v>
      </c>
      <c r="U182" s="67">
        <f t="shared" si="44"/>
        <v>0</v>
      </c>
      <c r="V182" s="81">
        <f t="shared" si="45"/>
        <v>0</v>
      </c>
      <c r="W182" s="75">
        <f t="shared" si="46"/>
        <v>0</v>
      </c>
      <c r="X182" s="5">
        <f t="shared" si="47"/>
        <v>0</v>
      </c>
      <c r="Y182" s="67">
        <f t="shared" si="48"/>
        <v>0</v>
      </c>
      <c r="Z182" s="81">
        <f t="shared" si="49"/>
        <v>0</v>
      </c>
      <c r="AA182" s="75">
        <f t="shared" si="50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5">
        <f t="shared" si="34"/>
        <v>0</v>
      </c>
      <c r="I183" s="14"/>
      <c r="J183" s="94"/>
      <c r="K183" s="103">
        <f t="shared" si="35"/>
        <v>0</v>
      </c>
      <c r="L183" s="5">
        <f t="shared" si="36"/>
        <v>0</v>
      </c>
      <c r="M183" s="14"/>
      <c r="N183" s="101">
        <f t="shared" si="37"/>
        <v>0</v>
      </c>
      <c r="O183" s="75">
        <f t="shared" si="38"/>
        <v>0</v>
      </c>
      <c r="P183" s="5">
        <f t="shared" si="39"/>
        <v>0</v>
      </c>
      <c r="Q183" s="67">
        <f t="shared" si="40"/>
        <v>0</v>
      </c>
      <c r="R183" s="67">
        <f t="shared" si="41"/>
        <v>0</v>
      </c>
      <c r="S183" s="4">
        <f t="shared" si="42"/>
        <v>0</v>
      </c>
      <c r="T183" s="5">
        <f t="shared" si="43"/>
        <v>0</v>
      </c>
      <c r="U183" s="67">
        <f t="shared" si="44"/>
        <v>0</v>
      </c>
      <c r="V183" s="81">
        <f t="shared" si="45"/>
        <v>0</v>
      </c>
      <c r="W183" s="75">
        <f t="shared" si="46"/>
        <v>0</v>
      </c>
      <c r="X183" s="5">
        <f t="shared" si="47"/>
        <v>0</v>
      </c>
      <c r="Y183" s="67">
        <f t="shared" si="48"/>
        <v>0</v>
      </c>
      <c r="Z183" s="81">
        <f t="shared" si="49"/>
        <v>0</v>
      </c>
      <c r="AA183" s="75">
        <f t="shared" si="50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5">
        <f t="shared" si="34"/>
        <v>0</v>
      </c>
      <c r="I184" s="14"/>
      <c r="J184" s="94"/>
      <c r="K184" s="103">
        <f t="shared" si="35"/>
        <v>0</v>
      </c>
      <c r="L184" s="5">
        <f t="shared" si="36"/>
        <v>0</v>
      </c>
      <c r="M184" s="14"/>
      <c r="N184" s="101">
        <f t="shared" si="37"/>
        <v>0</v>
      </c>
      <c r="O184" s="75">
        <f t="shared" si="38"/>
        <v>0</v>
      </c>
      <c r="P184" s="5">
        <f t="shared" si="39"/>
        <v>0</v>
      </c>
      <c r="Q184" s="67">
        <f t="shared" si="40"/>
        <v>0</v>
      </c>
      <c r="R184" s="67">
        <f t="shared" si="41"/>
        <v>0</v>
      </c>
      <c r="S184" s="4">
        <f t="shared" si="42"/>
        <v>0</v>
      </c>
      <c r="T184" s="5">
        <f t="shared" si="43"/>
        <v>0</v>
      </c>
      <c r="U184" s="67">
        <f t="shared" si="44"/>
        <v>0</v>
      </c>
      <c r="V184" s="81">
        <f t="shared" si="45"/>
        <v>0</v>
      </c>
      <c r="W184" s="75">
        <f t="shared" si="46"/>
        <v>0</v>
      </c>
      <c r="X184" s="5">
        <f t="shared" si="47"/>
        <v>0</v>
      </c>
      <c r="Y184" s="67">
        <f t="shared" si="48"/>
        <v>0</v>
      </c>
      <c r="Z184" s="81">
        <f t="shared" si="49"/>
        <v>0</v>
      </c>
      <c r="AA184" s="75">
        <f t="shared" si="50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5">
        <f t="shared" si="34"/>
        <v>0</v>
      </c>
      <c r="I185" s="14"/>
      <c r="J185" s="94"/>
      <c r="K185" s="103">
        <f t="shared" si="35"/>
        <v>0</v>
      </c>
      <c r="L185" s="5">
        <f t="shared" si="36"/>
        <v>0</v>
      </c>
      <c r="M185" s="14"/>
      <c r="N185" s="101">
        <f t="shared" si="37"/>
        <v>0</v>
      </c>
      <c r="O185" s="75">
        <f t="shared" si="38"/>
        <v>0</v>
      </c>
      <c r="P185" s="5">
        <f t="shared" si="39"/>
        <v>0</v>
      </c>
      <c r="Q185" s="67">
        <f t="shared" si="40"/>
        <v>0</v>
      </c>
      <c r="R185" s="67">
        <f t="shared" si="41"/>
        <v>0</v>
      </c>
      <c r="S185" s="4">
        <f t="shared" si="42"/>
        <v>0</v>
      </c>
      <c r="T185" s="5">
        <f t="shared" si="43"/>
        <v>0</v>
      </c>
      <c r="U185" s="67">
        <f t="shared" si="44"/>
        <v>0</v>
      </c>
      <c r="V185" s="81">
        <f t="shared" si="45"/>
        <v>0</v>
      </c>
      <c r="W185" s="75">
        <f t="shared" si="46"/>
        <v>0</v>
      </c>
      <c r="X185" s="5">
        <f t="shared" si="47"/>
        <v>0</v>
      </c>
      <c r="Y185" s="67">
        <f t="shared" si="48"/>
        <v>0</v>
      </c>
      <c r="Z185" s="81">
        <f t="shared" si="49"/>
        <v>0</v>
      </c>
      <c r="AA185" s="75">
        <f t="shared" si="50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5">
        <f t="shared" si="34"/>
        <v>29.610231023102308</v>
      </c>
      <c r="I186" s="14">
        <v>8524.4373300343523</v>
      </c>
      <c r="J186" s="94">
        <v>0.28200220022002198</v>
      </c>
      <c r="K186" s="103">
        <f t="shared" si="35"/>
        <v>252410.55868427458</v>
      </c>
      <c r="L186" s="5">
        <f t="shared" si="36"/>
        <v>32.430253025302527</v>
      </c>
      <c r="M186" s="14"/>
      <c r="N186" s="101">
        <f t="shared" si="37"/>
        <v>0.28200220022002198</v>
      </c>
      <c r="O186" s="75">
        <f t="shared" si="38"/>
        <v>0</v>
      </c>
      <c r="P186" s="5">
        <f t="shared" si="39"/>
        <v>35.250275027502745</v>
      </c>
      <c r="Q186" s="67">
        <f t="shared" si="40"/>
        <v>0</v>
      </c>
      <c r="R186" s="67">
        <f t="shared" si="41"/>
        <v>0.28200220022002198</v>
      </c>
      <c r="S186" s="4">
        <f t="shared" si="42"/>
        <v>0</v>
      </c>
      <c r="T186" s="5">
        <f t="shared" si="43"/>
        <v>36.660286028602854</v>
      </c>
      <c r="U186" s="67">
        <f t="shared" si="44"/>
        <v>0</v>
      </c>
      <c r="V186" s="81">
        <f t="shared" si="45"/>
        <v>0.28200220022002198</v>
      </c>
      <c r="W186" s="75">
        <f t="shared" si="46"/>
        <v>0</v>
      </c>
      <c r="X186" s="5">
        <f t="shared" si="47"/>
        <v>38.070297029702971</v>
      </c>
      <c r="Y186" s="67">
        <f t="shared" si="48"/>
        <v>0</v>
      </c>
      <c r="Z186" s="81">
        <f t="shared" si="49"/>
        <v>0.28200220022002198</v>
      </c>
      <c r="AA186" s="75">
        <f t="shared" si="50"/>
        <v>0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5">
        <f t="shared" si="34"/>
        <v>0</v>
      </c>
      <c r="I187" s="14"/>
      <c r="J187" s="94"/>
      <c r="K187" s="103">
        <f t="shared" si="35"/>
        <v>0</v>
      </c>
      <c r="L187" s="5">
        <f t="shared" si="36"/>
        <v>0</v>
      </c>
      <c r="M187" s="14"/>
      <c r="N187" s="101">
        <f t="shared" si="37"/>
        <v>0</v>
      </c>
      <c r="O187" s="75">
        <f t="shared" si="38"/>
        <v>0</v>
      </c>
      <c r="P187" s="5">
        <f t="shared" si="39"/>
        <v>0</v>
      </c>
      <c r="Q187" s="67">
        <f t="shared" si="40"/>
        <v>0</v>
      </c>
      <c r="R187" s="67">
        <f t="shared" si="41"/>
        <v>0</v>
      </c>
      <c r="S187" s="4">
        <f t="shared" si="42"/>
        <v>0</v>
      </c>
      <c r="T187" s="5">
        <f t="shared" si="43"/>
        <v>0</v>
      </c>
      <c r="U187" s="67">
        <f t="shared" si="44"/>
        <v>0</v>
      </c>
      <c r="V187" s="81">
        <f t="shared" si="45"/>
        <v>0</v>
      </c>
      <c r="W187" s="75">
        <f t="shared" si="46"/>
        <v>0</v>
      </c>
      <c r="X187" s="5">
        <f t="shared" si="47"/>
        <v>0</v>
      </c>
      <c r="Y187" s="67">
        <f t="shared" si="48"/>
        <v>0</v>
      </c>
      <c r="Z187" s="81">
        <f t="shared" si="49"/>
        <v>0</v>
      </c>
      <c r="AA187" s="75">
        <f t="shared" si="50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5">
        <f t="shared" si="34"/>
        <v>0</v>
      </c>
      <c r="I188" s="14"/>
      <c r="J188" s="94"/>
      <c r="K188" s="103">
        <f t="shared" si="35"/>
        <v>0</v>
      </c>
      <c r="L188" s="5">
        <f t="shared" si="36"/>
        <v>0</v>
      </c>
      <c r="M188" s="14"/>
      <c r="N188" s="101">
        <f t="shared" si="37"/>
        <v>0</v>
      </c>
      <c r="O188" s="75">
        <f t="shared" si="38"/>
        <v>0</v>
      </c>
      <c r="P188" s="5">
        <f t="shared" si="39"/>
        <v>0</v>
      </c>
      <c r="Q188" s="67">
        <f t="shared" si="40"/>
        <v>0</v>
      </c>
      <c r="R188" s="67">
        <f t="shared" si="41"/>
        <v>0</v>
      </c>
      <c r="S188" s="4">
        <f t="shared" si="42"/>
        <v>0</v>
      </c>
      <c r="T188" s="5">
        <f t="shared" si="43"/>
        <v>0</v>
      </c>
      <c r="U188" s="67">
        <f t="shared" si="44"/>
        <v>0</v>
      </c>
      <c r="V188" s="81">
        <f t="shared" si="45"/>
        <v>0</v>
      </c>
      <c r="W188" s="75">
        <f t="shared" si="46"/>
        <v>0</v>
      </c>
      <c r="X188" s="5">
        <f t="shared" si="47"/>
        <v>0</v>
      </c>
      <c r="Y188" s="67">
        <f t="shared" si="48"/>
        <v>0</v>
      </c>
      <c r="Z188" s="81">
        <f t="shared" si="49"/>
        <v>0</v>
      </c>
      <c r="AA188" s="75">
        <f t="shared" si="50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5">
        <f t="shared" si="34"/>
        <v>0</v>
      </c>
      <c r="I189" s="14"/>
      <c r="J189" s="94"/>
      <c r="K189" s="103">
        <f t="shared" si="35"/>
        <v>0</v>
      </c>
      <c r="L189" s="5">
        <f t="shared" si="36"/>
        <v>0</v>
      </c>
      <c r="M189" s="14"/>
      <c r="N189" s="101">
        <f t="shared" si="37"/>
        <v>0</v>
      </c>
      <c r="O189" s="75">
        <f t="shared" si="38"/>
        <v>0</v>
      </c>
      <c r="P189" s="5">
        <f t="shared" si="39"/>
        <v>0</v>
      </c>
      <c r="Q189" s="67">
        <f t="shared" si="40"/>
        <v>0</v>
      </c>
      <c r="R189" s="67">
        <f t="shared" si="41"/>
        <v>0</v>
      </c>
      <c r="S189" s="4">
        <f t="shared" si="42"/>
        <v>0</v>
      </c>
      <c r="T189" s="5">
        <f t="shared" si="43"/>
        <v>0</v>
      </c>
      <c r="U189" s="67">
        <f t="shared" si="44"/>
        <v>0</v>
      </c>
      <c r="V189" s="81">
        <f t="shared" si="45"/>
        <v>0</v>
      </c>
      <c r="W189" s="75">
        <f t="shared" si="46"/>
        <v>0</v>
      </c>
      <c r="X189" s="5">
        <f t="shared" si="47"/>
        <v>0</v>
      </c>
      <c r="Y189" s="67">
        <f t="shared" si="48"/>
        <v>0</v>
      </c>
      <c r="Z189" s="81">
        <f t="shared" si="49"/>
        <v>0</v>
      </c>
      <c r="AA189" s="75">
        <f t="shared" si="50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5">
        <f t="shared" si="34"/>
        <v>0</v>
      </c>
      <c r="I190" s="14"/>
      <c r="J190" s="94"/>
      <c r="K190" s="103">
        <f t="shared" si="35"/>
        <v>0</v>
      </c>
      <c r="L190" s="5">
        <f t="shared" si="36"/>
        <v>0</v>
      </c>
      <c r="M190" s="14"/>
      <c r="N190" s="101">
        <f t="shared" si="37"/>
        <v>0</v>
      </c>
      <c r="O190" s="75">
        <f t="shared" si="38"/>
        <v>0</v>
      </c>
      <c r="P190" s="5">
        <f t="shared" si="39"/>
        <v>0</v>
      </c>
      <c r="Q190" s="67">
        <f t="shared" si="40"/>
        <v>0</v>
      </c>
      <c r="R190" s="67">
        <f t="shared" si="41"/>
        <v>0</v>
      </c>
      <c r="S190" s="4">
        <f t="shared" si="42"/>
        <v>0</v>
      </c>
      <c r="T190" s="5">
        <f t="shared" si="43"/>
        <v>0</v>
      </c>
      <c r="U190" s="67">
        <f t="shared" si="44"/>
        <v>0</v>
      </c>
      <c r="V190" s="81">
        <f t="shared" si="45"/>
        <v>0</v>
      </c>
      <c r="W190" s="75">
        <f t="shared" si="46"/>
        <v>0</v>
      </c>
      <c r="X190" s="5">
        <f t="shared" si="47"/>
        <v>0</v>
      </c>
      <c r="Y190" s="67">
        <f t="shared" si="48"/>
        <v>0</v>
      </c>
      <c r="Z190" s="81">
        <f t="shared" si="49"/>
        <v>0</v>
      </c>
      <c r="AA190" s="75">
        <f t="shared" si="50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5">
        <f t="shared" si="34"/>
        <v>0</v>
      </c>
      <c r="I191" s="14"/>
      <c r="J191" s="94"/>
      <c r="K191" s="103">
        <f t="shared" si="35"/>
        <v>0</v>
      </c>
      <c r="L191" s="5">
        <f t="shared" si="36"/>
        <v>0</v>
      </c>
      <c r="M191" s="14"/>
      <c r="N191" s="101">
        <f t="shared" si="37"/>
        <v>0</v>
      </c>
      <c r="O191" s="75">
        <f t="shared" si="38"/>
        <v>0</v>
      </c>
      <c r="P191" s="5">
        <f t="shared" si="39"/>
        <v>0</v>
      </c>
      <c r="Q191" s="67">
        <f t="shared" si="40"/>
        <v>0</v>
      </c>
      <c r="R191" s="67">
        <f t="shared" si="41"/>
        <v>0</v>
      </c>
      <c r="S191" s="4">
        <f t="shared" si="42"/>
        <v>0</v>
      </c>
      <c r="T191" s="5">
        <f t="shared" si="43"/>
        <v>0</v>
      </c>
      <c r="U191" s="67">
        <f t="shared" si="44"/>
        <v>0</v>
      </c>
      <c r="V191" s="81">
        <f t="shared" si="45"/>
        <v>0</v>
      </c>
      <c r="W191" s="75">
        <f t="shared" si="46"/>
        <v>0</v>
      </c>
      <c r="X191" s="5">
        <f t="shared" si="47"/>
        <v>0</v>
      </c>
      <c r="Y191" s="67">
        <f t="shared" si="48"/>
        <v>0</v>
      </c>
      <c r="Z191" s="81">
        <f t="shared" si="49"/>
        <v>0</v>
      </c>
      <c r="AA191" s="75">
        <f t="shared" si="50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5">
        <f t="shared" si="34"/>
        <v>0</v>
      </c>
      <c r="I192" s="14"/>
      <c r="J192" s="94"/>
      <c r="K192" s="103">
        <f t="shared" si="35"/>
        <v>0</v>
      </c>
      <c r="L192" s="5">
        <f t="shared" si="36"/>
        <v>0</v>
      </c>
      <c r="M192" s="14"/>
      <c r="N192" s="101">
        <f t="shared" si="37"/>
        <v>0</v>
      </c>
      <c r="O192" s="75">
        <f t="shared" si="38"/>
        <v>0</v>
      </c>
      <c r="P192" s="5">
        <f t="shared" si="39"/>
        <v>0</v>
      </c>
      <c r="Q192" s="67">
        <f t="shared" si="40"/>
        <v>0</v>
      </c>
      <c r="R192" s="67">
        <f t="shared" si="41"/>
        <v>0</v>
      </c>
      <c r="S192" s="4">
        <f t="shared" si="42"/>
        <v>0</v>
      </c>
      <c r="T192" s="5">
        <f t="shared" si="43"/>
        <v>0</v>
      </c>
      <c r="U192" s="67">
        <f t="shared" si="44"/>
        <v>0</v>
      </c>
      <c r="V192" s="81">
        <f t="shared" si="45"/>
        <v>0</v>
      </c>
      <c r="W192" s="75">
        <f t="shared" si="46"/>
        <v>0</v>
      </c>
      <c r="X192" s="5">
        <f t="shared" si="47"/>
        <v>0</v>
      </c>
      <c r="Y192" s="67">
        <f t="shared" si="48"/>
        <v>0</v>
      </c>
      <c r="Z192" s="81">
        <f t="shared" si="49"/>
        <v>0</v>
      </c>
      <c r="AA192" s="75">
        <f t="shared" si="50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5">
        <f t="shared" si="34"/>
        <v>105</v>
      </c>
      <c r="I193" s="14">
        <v>2325.1716420209918</v>
      </c>
      <c r="J193" s="94">
        <v>1</v>
      </c>
      <c r="K193" s="103">
        <f t="shared" si="35"/>
        <v>244143.02241220415</v>
      </c>
      <c r="L193" s="5">
        <f t="shared" si="36"/>
        <v>115</v>
      </c>
      <c r="M193" s="14"/>
      <c r="N193" s="101">
        <f t="shared" si="37"/>
        <v>1</v>
      </c>
      <c r="O193" s="75">
        <f t="shared" si="38"/>
        <v>0</v>
      </c>
      <c r="P193" s="5">
        <f t="shared" si="39"/>
        <v>125</v>
      </c>
      <c r="Q193" s="67">
        <f t="shared" si="40"/>
        <v>0</v>
      </c>
      <c r="R193" s="67">
        <f t="shared" si="41"/>
        <v>1</v>
      </c>
      <c r="S193" s="4">
        <f t="shared" si="42"/>
        <v>0</v>
      </c>
      <c r="T193" s="5">
        <f t="shared" si="43"/>
        <v>130</v>
      </c>
      <c r="U193" s="67">
        <f t="shared" si="44"/>
        <v>0</v>
      </c>
      <c r="V193" s="81">
        <f t="shared" si="45"/>
        <v>1</v>
      </c>
      <c r="W193" s="75">
        <f t="shared" si="46"/>
        <v>0</v>
      </c>
      <c r="X193" s="5">
        <f t="shared" si="47"/>
        <v>135</v>
      </c>
      <c r="Y193" s="67">
        <f t="shared" si="48"/>
        <v>0</v>
      </c>
      <c r="Z193" s="81">
        <f t="shared" si="49"/>
        <v>1</v>
      </c>
      <c r="AA193" s="75">
        <f t="shared" si="50"/>
        <v>0</v>
      </c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5">
        <f t="shared" si="34"/>
        <v>0</v>
      </c>
      <c r="I194" s="14"/>
      <c r="J194" s="94"/>
      <c r="K194" s="103">
        <f t="shared" si="35"/>
        <v>0</v>
      </c>
      <c r="L194" s="5">
        <f t="shared" si="36"/>
        <v>0</v>
      </c>
      <c r="M194" s="14"/>
      <c r="N194" s="101">
        <f t="shared" si="37"/>
        <v>0</v>
      </c>
      <c r="O194" s="75">
        <f t="shared" si="38"/>
        <v>0</v>
      </c>
      <c r="P194" s="5">
        <f t="shared" si="39"/>
        <v>0</v>
      </c>
      <c r="Q194" s="67">
        <f t="shared" si="40"/>
        <v>0</v>
      </c>
      <c r="R194" s="67">
        <f t="shared" si="41"/>
        <v>0</v>
      </c>
      <c r="S194" s="4">
        <f t="shared" si="42"/>
        <v>0</v>
      </c>
      <c r="T194" s="5">
        <f t="shared" si="43"/>
        <v>0</v>
      </c>
      <c r="U194" s="67">
        <f t="shared" si="44"/>
        <v>0</v>
      </c>
      <c r="V194" s="81">
        <f t="shared" si="45"/>
        <v>0</v>
      </c>
      <c r="W194" s="75">
        <f t="shared" si="46"/>
        <v>0</v>
      </c>
      <c r="X194" s="5">
        <f t="shared" si="47"/>
        <v>0</v>
      </c>
      <c r="Y194" s="67">
        <f t="shared" si="48"/>
        <v>0</v>
      </c>
      <c r="Z194" s="81">
        <f t="shared" si="49"/>
        <v>0</v>
      </c>
      <c r="AA194" s="75">
        <f t="shared" si="50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5">
        <f t="shared" si="34"/>
        <v>0</v>
      </c>
      <c r="I195" s="14"/>
      <c r="J195" s="94"/>
      <c r="K195" s="103">
        <f t="shared" si="35"/>
        <v>0</v>
      </c>
      <c r="L195" s="5">
        <f t="shared" si="36"/>
        <v>0</v>
      </c>
      <c r="M195" s="14"/>
      <c r="N195" s="101">
        <f t="shared" si="37"/>
        <v>0</v>
      </c>
      <c r="O195" s="75">
        <f t="shared" si="38"/>
        <v>0</v>
      </c>
      <c r="P195" s="5">
        <f t="shared" si="39"/>
        <v>0</v>
      </c>
      <c r="Q195" s="67">
        <f t="shared" si="40"/>
        <v>0</v>
      </c>
      <c r="R195" s="67">
        <f t="shared" si="41"/>
        <v>0</v>
      </c>
      <c r="S195" s="4">
        <f t="shared" si="42"/>
        <v>0</v>
      </c>
      <c r="T195" s="5">
        <f t="shared" si="43"/>
        <v>0</v>
      </c>
      <c r="U195" s="67">
        <f t="shared" si="44"/>
        <v>0</v>
      </c>
      <c r="V195" s="81">
        <f t="shared" si="45"/>
        <v>0</v>
      </c>
      <c r="W195" s="75">
        <f t="shared" si="46"/>
        <v>0</v>
      </c>
      <c r="X195" s="5">
        <f t="shared" si="47"/>
        <v>0</v>
      </c>
      <c r="Y195" s="67">
        <f t="shared" si="48"/>
        <v>0</v>
      </c>
      <c r="Z195" s="81">
        <f t="shared" si="49"/>
        <v>0</v>
      </c>
      <c r="AA195" s="75">
        <f t="shared" si="50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5">
        <f t="shared" si="34"/>
        <v>0</v>
      </c>
      <c r="I196" s="14"/>
      <c r="J196" s="94"/>
      <c r="K196" s="103">
        <f t="shared" si="35"/>
        <v>0</v>
      </c>
      <c r="L196" s="5">
        <f t="shared" si="36"/>
        <v>0</v>
      </c>
      <c r="M196" s="14"/>
      <c r="N196" s="101">
        <f t="shared" si="37"/>
        <v>0</v>
      </c>
      <c r="O196" s="75">
        <f t="shared" si="38"/>
        <v>0</v>
      </c>
      <c r="P196" s="5">
        <f t="shared" si="39"/>
        <v>0</v>
      </c>
      <c r="Q196" s="67">
        <f t="shared" si="40"/>
        <v>0</v>
      </c>
      <c r="R196" s="67">
        <f t="shared" si="41"/>
        <v>0</v>
      </c>
      <c r="S196" s="4">
        <f t="shared" si="42"/>
        <v>0</v>
      </c>
      <c r="T196" s="5">
        <f t="shared" si="43"/>
        <v>0</v>
      </c>
      <c r="U196" s="67">
        <f t="shared" si="44"/>
        <v>0</v>
      </c>
      <c r="V196" s="81">
        <f t="shared" si="45"/>
        <v>0</v>
      </c>
      <c r="W196" s="75">
        <f t="shared" si="46"/>
        <v>0</v>
      </c>
      <c r="X196" s="5">
        <f t="shared" si="47"/>
        <v>0</v>
      </c>
      <c r="Y196" s="67">
        <f t="shared" si="48"/>
        <v>0</v>
      </c>
      <c r="Z196" s="81">
        <f t="shared" si="49"/>
        <v>0</v>
      </c>
      <c r="AA196" s="75">
        <f t="shared" si="50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5">
        <f t="shared" si="34"/>
        <v>21</v>
      </c>
      <c r="I197" s="14">
        <v>238912.71041627266</v>
      </c>
      <c r="J197" s="94">
        <v>0.2</v>
      </c>
      <c r="K197" s="103">
        <f t="shared" si="35"/>
        <v>5017166.9187417263</v>
      </c>
      <c r="L197" s="5">
        <f t="shared" si="36"/>
        <v>23</v>
      </c>
      <c r="M197" s="14"/>
      <c r="N197" s="101">
        <f t="shared" si="37"/>
        <v>0.2</v>
      </c>
      <c r="O197" s="75">
        <f t="shared" si="38"/>
        <v>0</v>
      </c>
      <c r="P197" s="5">
        <f t="shared" si="39"/>
        <v>25</v>
      </c>
      <c r="Q197" s="67">
        <f t="shared" si="40"/>
        <v>0</v>
      </c>
      <c r="R197" s="67">
        <f t="shared" si="41"/>
        <v>0.2</v>
      </c>
      <c r="S197" s="4">
        <f t="shared" si="42"/>
        <v>0</v>
      </c>
      <c r="T197" s="5">
        <f t="shared" si="43"/>
        <v>26</v>
      </c>
      <c r="U197" s="67">
        <f t="shared" si="44"/>
        <v>0</v>
      </c>
      <c r="V197" s="81">
        <f t="shared" si="45"/>
        <v>0.2</v>
      </c>
      <c r="W197" s="75">
        <f t="shared" si="46"/>
        <v>0</v>
      </c>
      <c r="X197" s="5">
        <f t="shared" si="47"/>
        <v>27</v>
      </c>
      <c r="Y197" s="67">
        <f t="shared" si="48"/>
        <v>0</v>
      </c>
      <c r="Z197" s="81">
        <f t="shared" si="49"/>
        <v>0.2</v>
      </c>
      <c r="AA197" s="75">
        <f t="shared" si="50"/>
        <v>0</v>
      </c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79">
        <f t="shared" si="34"/>
        <v>0</v>
      </c>
      <c r="I198" s="70"/>
      <c r="J198" s="69"/>
      <c r="K198" s="104">
        <f t="shared" si="35"/>
        <v>0</v>
      </c>
      <c r="L198" s="79">
        <f t="shared" si="36"/>
        <v>0</v>
      </c>
      <c r="M198" s="14"/>
      <c r="N198" s="106">
        <f t="shared" si="37"/>
        <v>0</v>
      </c>
      <c r="O198" s="76">
        <f t="shared" si="38"/>
        <v>0</v>
      </c>
      <c r="P198" s="79">
        <f t="shared" si="39"/>
        <v>0</v>
      </c>
      <c r="Q198" s="107">
        <f t="shared" si="40"/>
        <v>0</v>
      </c>
      <c r="R198" s="107">
        <f t="shared" si="41"/>
        <v>0</v>
      </c>
      <c r="S198" s="4">
        <f t="shared" si="42"/>
        <v>0</v>
      </c>
      <c r="T198" s="79">
        <f t="shared" si="43"/>
        <v>0</v>
      </c>
      <c r="U198" s="107">
        <f t="shared" si="44"/>
        <v>0</v>
      </c>
      <c r="V198" s="108">
        <f t="shared" si="45"/>
        <v>0</v>
      </c>
      <c r="W198" s="76">
        <f t="shared" si="46"/>
        <v>0</v>
      </c>
      <c r="X198" s="79">
        <f t="shared" si="47"/>
        <v>0</v>
      </c>
      <c r="Y198" s="107">
        <f t="shared" si="48"/>
        <v>0</v>
      </c>
      <c r="Z198" s="108">
        <f t="shared" si="49"/>
        <v>0</v>
      </c>
      <c r="AA198" s="76">
        <f t="shared" si="50"/>
        <v>0</v>
      </c>
    </row>
    <row r="199" spans="2:27" ht="15" thickBot="1">
      <c r="G199" s="2"/>
      <c r="H199" s="44"/>
      <c r="I199" s="45"/>
      <c r="J199" s="45"/>
      <c r="K199" s="95">
        <f>SUM(K14:K198)</f>
        <v>21279421.829450004</v>
      </c>
      <c r="L199" s="96"/>
      <c r="M199" s="97"/>
      <c r="N199" s="97"/>
      <c r="O199" s="95">
        <f>SUM(O14:O198)</f>
        <v>17306733.509856716</v>
      </c>
      <c r="P199" s="96"/>
      <c r="Q199" s="97"/>
      <c r="R199" s="97"/>
      <c r="S199" s="101">
        <f>SUM(S14:S198)</f>
        <v>19187900.195710704</v>
      </c>
      <c r="T199" s="96"/>
      <c r="U199" s="97"/>
      <c r="V199" s="97"/>
      <c r="W199" s="95">
        <f>SUM(W14:W198)</f>
        <v>20354524.527609918</v>
      </c>
      <c r="X199" s="96"/>
      <c r="Y199" s="97"/>
      <c r="Z199" s="97"/>
      <c r="AA199" s="95">
        <f>SUM(AA14:AA198)</f>
        <v>21560138.672706816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A200"/>
  <sheetViews>
    <sheetView zoomScale="90" zoomScaleNormal="90" workbookViewId="0">
      <pane xSplit="7" ySplit="11" topLeftCell="H187" activePane="bottomRight" state="frozen"/>
      <selection pane="topRight" activeCell="H1" sqref="H1"/>
      <selection pane="bottomLeft" activeCell="A12" sqref="A12"/>
      <selection pane="bottomRight" activeCell="I14" sqref="I14:J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401</v>
      </c>
      <c r="H3"/>
      <c r="I3"/>
      <c r="J3"/>
    </row>
    <row r="4" spans="2:27" ht="13.8" thickBot="1"/>
    <row r="5" spans="2:27" ht="18.600000000000001" thickBot="1">
      <c r="C5" s="136" t="s">
        <v>402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19.5" customHeight="1" thickBot="1">
      <c r="C8" s="151" t="s">
        <v>388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19.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19.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19.5" customHeight="1" thickBot="1">
      <c r="C11" s="161"/>
      <c r="D11" s="162"/>
      <c r="E11" s="163"/>
      <c r="F11" s="164"/>
      <c r="G11" s="165"/>
      <c r="H11" s="9">
        <v>135</v>
      </c>
      <c r="I11" s="77">
        <f>K199*50%</f>
        <v>10900320.332049137</v>
      </c>
      <c r="J11" s="77">
        <f>I11/360*(360-K11)</f>
        <v>9991960.3043783754</v>
      </c>
      <c r="K11" s="78">
        <v>30</v>
      </c>
      <c r="L11" s="9">
        <v>140</v>
      </c>
      <c r="M11" s="77">
        <f>O199*50%</f>
        <v>11530116.617900863</v>
      </c>
      <c r="N11" s="77">
        <f>M11/360*(360-O11)</f>
        <v>10569273.566409124</v>
      </c>
      <c r="O11" s="78">
        <v>30</v>
      </c>
      <c r="P11" s="9">
        <v>145</v>
      </c>
      <c r="Q11" s="77">
        <f>S199*50%</f>
        <v>12180744.627053842</v>
      </c>
      <c r="R11" s="77">
        <f>Q11/360*(360-S11)</f>
        <v>11165682.574799355</v>
      </c>
      <c r="S11" s="78">
        <v>30</v>
      </c>
      <c r="T11" s="9">
        <v>150</v>
      </c>
      <c r="U11" s="77">
        <f>W199*50%</f>
        <v>12852785.709925776</v>
      </c>
      <c r="V11" s="77">
        <f>U11/360*(360-W11)</f>
        <v>11781720.23409863</v>
      </c>
      <c r="W11" s="78">
        <v>30</v>
      </c>
      <c r="X11" s="16">
        <v>155</v>
      </c>
      <c r="Y11" s="77">
        <f>AA199*50%</f>
        <v>13546836.138261765</v>
      </c>
      <c r="Z11" s="77">
        <f>Y11/360*(360-AA11)</f>
        <v>12417933.126739953</v>
      </c>
      <c r="AA11" s="78">
        <v>30</v>
      </c>
    </row>
    <row r="12" spans="2:27" ht="19.5" customHeight="1" thickBot="1">
      <c r="C12" s="177" t="s">
        <v>392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19.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71">
        <f>J14*$H$11</f>
        <v>52.850990099009969</v>
      </c>
      <c r="I14" s="66">
        <v>65913.838445206173</v>
      </c>
      <c r="J14" s="92">
        <v>0.39148881554822201</v>
      </c>
      <c r="K14" s="74">
        <f>H14*I14</f>
        <v>3483611.6230553342</v>
      </c>
      <c r="L14" s="71">
        <f>N14*$L$11</f>
        <v>54.808434176751085</v>
      </c>
      <c r="M14" s="68">
        <f>I14*2%+I14</f>
        <v>67232.115214110294</v>
      </c>
      <c r="N14" s="98">
        <f>J14</f>
        <v>0.39148881554822201</v>
      </c>
      <c r="O14" s="74">
        <f>L14*M14</f>
        <v>3684886.9612763091</v>
      </c>
      <c r="P14" s="71">
        <f>R14*$P$11</f>
        <v>56.765878254492193</v>
      </c>
      <c r="Q14" s="68">
        <f>M14*2%+M14</f>
        <v>68576.757518392493</v>
      </c>
      <c r="R14" s="98">
        <f>N14</f>
        <v>0.39148881554822201</v>
      </c>
      <c r="S14" s="74">
        <f>P14*Q14</f>
        <v>3892819.8683769004</v>
      </c>
      <c r="T14" s="71">
        <f>V14*$T$11</f>
        <v>58.723322332233302</v>
      </c>
      <c r="U14" s="68">
        <f>Q14*2%+Q14</f>
        <v>69948.292668760347</v>
      </c>
      <c r="V14" s="98">
        <f>R14</f>
        <v>0.39148881554822201</v>
      </c>
      <c r="W14" s="74">
        <f>T14*U14</f>
        <v>4107596.1369770053</v>
      </c>
      <c r="X14" s="71">
        <f>Z14*$X$11</f>
        <v>60.68076640997441</v>
      </c>
      <c r="Y14" s="68">
        <f>U14*2%+U14</f>
        <v>71347.258522135555</v>
      </c>
      <c r="Z14" s="98">
        <f>V14</f>
        <v>0.39148881554822201</v>
      </c>
      <c r="AA14" s="8">
        <f>X14*Y14</f>
        <v>4329406.3283737637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72">
        <f t="shared" ref="H15:H78" si="0">J15*$H$11</f>
        <v>0</v>
      </c>
      <c r="I15" s="14"/>
      <c r="J15" s="93"/>
      <c r="K15" s="75">
        <f t="shared" ref="K15:K78" si="1">H15*I15</f>
        <v>0</v>
      </c>
      <c r="L15" s="72">
        <f t="shared" ref="L15:L78" si="2">N15*$L$11</f>
        <v>0</v>
      </c>
      <c r="M15" s="69">
        <f t="shared" ref="M15:M78" si="3">I15*2%+I15</f>
        <v>0</v>
      </c>
      <c r="N15" s="99">
        <f t="shared" ref="N15:N78" si="4">J15</f>
        <v>0</v>
      </c>
      <c r="O15" s="75">
        <f t="shared" ref="O15:O78" si="5">L15*M15</f>
        <v>0</v>
      </c>
      <c r="P15" s="72">
        <f t="shared" ref="P15:P78" si="6">R15*$P$11</f>
        <v>0</v>
      </c>
      <c r="Q15" s="69">
        <f t="shared" ref="Q15:Q78" si="7">M15*2%+M15</f>
        <v>0</v>
      </c>
      <c r="R15" s="99">
        <f t="shared" ref="R15:R78" si="8">N15</f>
        <v>0</v>
      </c>
      <c r="S15" s="75">
        <f t="shared" ref="S15:S78" si="9">P15*Q15</f>
        <v>0</v>
      </c>
      <c r="T15" s="72">
        <f t="shared" ref="T15:T78" si="10">V15*$T$11</f>
        <v>0</v>
      </c>
      <c r="U15" s="69">
        <f t="shared" ref="U15:U78" si="11">Q15*2%+Q15</f>
        <v>0</v>
      </c>
      <c r="V15" s="99">
        <f t="shared" ref="V15:V78" si="12">R15</f>
        <v>0</v>
      </c>
      <c r="W15" s="75">
        <f t="shared" ref="W15:W78" si="13">T15*U15</f>
        <v>0</v>
      </c>
      <c r="X15" s="72">
        <f t="shared" ref="X15:X78" si="14">Z15*$X$11</f>
        <v>0</v>
      </c>
      <c r="Y15" s="69">
        <f t="shared" ref="Y15:Y78" si="15">U15*2%+U15</f>
        <v>0</v>
      </c>
      <c r="Z15" s="99">
        <f t="shared" ref="Z15:Z78" si="16">V15</f>
        <v>0</v>
      </c>
      <c r="AA15" s="5">
        <f t="shared" ref="AA15:AA78" si="17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72">
        <f t="shared" si="0"/>
        <v>0</v>
      </c>
      <c r="I16" s="14"/>
      <c r="J16" s="94"/>
      <c r="K16" s="75">
        <f t="shared" si="1"/>
        <v>0</v>
      </c>
      <c r="L16" s="72">
        <f t="shared" si="2"/>
        <v>0</v>
      </c>
      <c r="M16" s="69">
        <f t="shared" si="3"/>
        <v>0</v>
      </c>
      <c r="N16" s="99">
        <f t="shared" si="4"/>
        <v>0</v>
      </c>
      <c r="O16" s="75">
        <f t="shared" si="5"/>
        <v>0</v>
      </c>
      <c r="P16" s="72">
        <f t="shared" si="6"/>
        <v>0</v>
      </c>
      <c r="Q16" s="69">
        <f t="shared" si="7"/>
        <v>0</v>
      </c>
      <c r="R16" s="99">
        <f t="shared" si="8"/>
        <v>0</v>
      </c>
      <c r="S16" s="75">
        <f t="shared" si="9"/>
        <v>0</v>
      </c>
      <c r="T16" s="72">
        <f t="shared" si="10"/>
        <v>0</v>
      </c>
      <c r="U16" s="69">
        <f t="shared" si="11"/>
        <v>0</v>
      </c>
      <c r="V16" s="99">
        <f t="shared" si="12"/>
        <v>0</v>
      </c>
      <c r="W16" s="75">
        <f t="shared" si="13"/>
        <v>0</v>
      </c>
      <c r="X16" s="72">
        <f t="shared" si="14"/>
        <v>0</v>
      </c>
      <c r="Y16" s="69">
        <f t="shared" si="15"/>
        <v>0</v>
      </c>
      <c r="Z16" s="99">
        <f t="shared" si="16"/>
        <v>0</v>
      </c>
      <c r="AA16" s="5">
        <f t="shared" si="17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72">
        <f t="shared" si="0"/>
        <v>0</v>
      </c>
      <c r="I17" s="14"/>
      <c r="J17" s="94"/>
      <c r="K17" s="75">
        <f t="shared" si="1"/>
        <v>0</v>
      </c>
      <c r="L17" s="72">
        <f t="shared" si="2"/>
        <v>0</v>
      </c>
      <c r="M17" s="69">
        <f t="shared" si="3"/>
        <v>0</v>
      </c>
      <c r="N17" s="99">
        <f t="shared" si="4"/>
        <v>0</v>
      </c>
      <c r="O17" s="75">
        <f t="shared" si="5"/>
        <v>0</v>
      </c>
      <c r="P17" s="72">
        <f t="shared" si="6"/>
        <v>0</v>
      </c>
      <c r="Q17" s="69">
        <f t="shared" si="7"/>
        <v>0</v>
      </c>
      <c r="R17" s="99">
        <f t="shared" si="8"/>
        <v>0</v>
      </c>
      <c r="S17" s="75">
        <f t="shared" si="9"/>
        <v>0</v>
      </c>
      <c r="T17" s="72">
        <f t="shared" si="10"/>
        <v>0</v>
      </c>
      <c r="U17" s="69">
        <f t="shared" si="11"/>
        <v>0</v>
      </c>
      <c r="V17" s="99">
        <f t="shared" si="12"/>
        <v>0</v>
      </c>
      <c r="W17" s="75">
        <f t="shared" si="13"/>
        <v>0</v>
      </c>
      <c r="X17" s="72">
        <f t="shared" si="14"/>
        <v>0</v>
      </c>
      <c r="Y17" s="69">
        <f t="shared" si="15"/>
        <v>0</v>
      </c>
      <c r="Z17" s="99">
        <f t="shared" si="16"/>
        <v>0</v>
      </c>
      <c r="AA17" s="5">
        <f t="shared" si="17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72">
        <f t="shared" si="0"/>
        <v>0</v>
      </c>
      <c r="I18" s="14"/>
      <c r="J18" s="94"/>
      <c r="K18" s="75">
        <f t="shared" si="1"/>
        <v>0</v>
      </c>
      <c r="L18" s="72">
        <f t="shared" si="2"/>
        <v>0</v>
      </c>
      <c r="M18" s="69">
        <f t="shared" si="3"/>
        <v>0</v>
      </c>
      <c r="N18" s="99">
        <f t="shared" si="4"/>
        <v>0</v>
      </c>
      <c r="O18" s="75">
        <f t="shared" si="5"/>
        <v>0</v>
      </c>
      <c r="P18" s="72">
        <f t="shared" si="6"/>
        <v>0</v>
      </c>
      <c r="Q18" s="69">
        <f t="shared" si="7"/>
        <v>0</v>
      </c>
      <c r="R18" s="99">
        <f t="shared" si="8"/>
        <v>0</v>
      </c>
      <c r="S18" s="75">
        <f t="shared" si="9"/>
        <v>0</v>
      </c>
      <c r="T18" s="72">
        <f t="shared" si="10"/>
        <v>0</v>
      </c>
      <c r="U18" s="69">
        <f t="shared" si="11"/>
        <v>0</v>
      </c>
      <c r="V18" s="99">
        <f t="shared" si="12"/>
        <v>0</v>
      </c>
      <c r="W18" s="75">
        <f t="shared" si="13"/>
        <v>0</v>
      </c>
      <c r="X18" s="72">
        <f t="shared" si="14"/>
        <v>0</v>
      </c>
      <c r="Y18" s="69">
        <f t="shared" si="15"/>
        <v>0</v>
      </c>
      <c r="Z18" s="99">
        <f t="shared" si="16"/>
        <v>0</v>
      </c>
      <c r="AA18" s="5">
        <f t="shared" si="17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72">
        <f t="shared" si="0"/>
        <v>5.4950495049504946</v>
      </c>
      <c r="I19" s="67">
        <v>197765.19572605603</v>
      </c>
      <c r="J19" s="94">
        <v>4.0704070407040702E-2</v>
      </c>
      <c r="K19" s="75">
        <f t="shared" si="1"/>
        <v>1086729.5408709019</v>
      </c>
      <c r="L19" s="72">
        <f t="shared" si="2"/>
        <v>5.6985698569856984</v>
      </c>
      <c r="M19" s="69">
        <f t="shared" si="3"/>
        <v>201720.49964057715</v>
      </c>
      <c r="N19" s="99">
        <f t="shared" si="4"/>
        <v>4.0704070407040702E-2</v>
      </c>
      <c r="O19" s="75">
        <f t="shared" si="5"/>
        <v>1149518.3587878873</v>
      </c>
      <c r="P19" s="72">
        <f t="shared" si="6"/>
        <v>5.9020902090209013</v>
      </c>
      <c r="Q19" s="69">
        <f t="shared" si="7"/>
        <v>205754.90963338868</v>
      </c>
      <c r="R19" s="99">
        <f t="shared" si="8"/>
        <v>4.0704070407040702E-2</v>
      </c>
      <c r="S19" s="75">
        <f t="shared" si="9"/>
        <v>1214384.0376052037</v>
      </c>
      <c r="T19" s="72">
        <f t="shared" si="10"/>
        <v>6.1056105610561051</v>
      </c>
      <c r="U19" s="69">
        <f t="shared" si="11"/>
        <v>209870.00782605645</v>
      </c>
      <c r="V19" s="99">
        <f t="shared" si="12"/>
        <v>4.0704070407040702E-2</v>
      </c>
      <c r="W19" s="75">
        <f t="shared" si="13"/>
        <v>1281384.5362316978</v>
      </c>
      <c r="X19" s="72">
        <f t="shared" si="14"/>
        <v>6.3091309130913089</v>
      </c>
      <c r="Y19" s="69">
        <f t="shared" si="15"/>
        <v>214067.40798257757</v>
      </c>
      <c r="Z19" s="99">
        <f t="shared" si="16"/>
        <v>4.0704070407040702E-2</v>
      </c>
      <c r="AA19" s="5">
        <f t="shared" si="17"/>
        <v>1350579.3011882093</v>
      </c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72">
        <f t="shared" si="0"/>
        <v>0</v>
      </c>
      <c r="I20" s="14"/>
      <c r="J20" s="94"/>
      <c r="K20" s="75">
        <f t="shared" si="1"/>
        <v>0</v>
      </c>
      <c r="L20" s="72">
        <f t="shared" si="2"/>
        <v>0</v>
      </c>
      <c r="M20" s="69">
        <f t="shared" si="3"/>
        <v>0</v>
      </c>
      <c r="N20" s="99">
        <f t="shared" si="4"/>
        <v>0</v>
      </c>
      <c r="O20" s="75">
        <f t="shared" si="5"/>
        <v>0</v>
      </c>
      <c r="P20" s="72">
        <f t="shared" si="6"/>
        <v>0</v>
      </c>
      <c r="Q20" s="69">
        <f t="shared" si="7"/>
        <v>0</v>
      </c>
      <c r="R20" s="99">
        <f t="shared" si="8"/>
        <v>0</v>
      </c>
      <c r="S20" s="75">
        <f t="shared" si="9"/>
        <v>0</v>
      </c>
      <c r="T20" s="72">
        <f t="shared" si="10"/>
        <v>0</v>
      </c>
      <c r="U20" s="69">
        <f t="shared" si="11"/>
        <v>0</v>
      </c>
      <c r="V20" s="99">
        <f t="shared" si="12"/>
        <v>0</v>
      </c>
      <c r="W20" s="75">
        <f t="shared" si="13"/>
        <v>0</v>
      </c>
      <c r="X20" s="72">
        <f t="shared" si="14"/>
        <v>0</v>
      </c>
      <c r="Y20" s="69">
        <f t="shared" si="15"/>
        <v>0</v>
      </c>
      <c r="Z20" s="99">
        <f t="shared" si="16"/>
        <v>0</v>
      </c>
      <c r="AA20" s="5">
        <f t="shared" si="17"/>
        <v>0</v>
      </c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72">
        <f t="shared" si="0"/>
        <v>0</v>
      </c>
      <c r="I21" s="14"/>
      <c r="J21" s="94"/>
      <c r="K21" s="75">
        <f t="shared" si="1"/>
        <v>0</v>
      </c>
      <c r="L21" s="72">
        <f t="shared" si="2"/>
        <v>0</v>
      </c>
      <c r="M21" s="69">
        <f t="shared" si="3"/>
        <v>0</v>
      </c>
      <c r="N21" s="99">
        <f t="shared" si="4"/>
        <v>0</v>
      </c>
      <c r="O21" s="75">
        <f t="shared" si="5"/>
        <v>0</v>
      </c>
      <c r="P21" s="72">
        <f t="shared" si="6"/>
        <v>0</v>
      </c>
      <c r="Q21" s="69">
        <f t="shared" si="7"/>
        <v>0</v>
      </c>
      <c r="R21" s="99">
        <f t="shared" si="8"/>
        <v>0</v>
      </c>
      <c r="S21" s="75">
        <f t="shared" si="9"/>
        <v>0</v>
      </c>
      <c r="T21" s="72">
        <f t="shared" si="10"/>
        <v>0</v>
      </c>
      <c r="U21" s="69">
        <f t="shared" si="11"/>
        <v>0</v>
      </c>
      <c r="V21" s="99">
        <f t="shared" si="12"/>
        <v>0</v>
      </c>
      <c r="W21" s="75">
        <f t="shared" si="13"/>
        <v>0</v>
      </c>
      <c r="X21" s="72">
        <f t="shared" si="14"/>
        <v>0</v>
      </c>
      <c r="Y21" s="69">
        <f t="shared" si="15"/>
        <v>0</v>
      </c>
      <c r="Z21" s="99">
        <f t="shared" si="16"/>
        <v>0</v>
      </c>
      <c r="AA21" s="5">
        <f t="shared" si="17"/>
        <v>0</v>
      </c>
    </row>
    <row r="22" spans="2:27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72">
        <f t="shared" si="0"/>
        <v>36.556435643564384</v>
      </c>
      <c r="I22" s="14">
        <v>21485.089132082048</v>
      </c>
      <c r="J22" s="94">
        <v>0.27078841217455102</v>
      </c>
      <c r="K22" s="75">
        <f t="shared" si="1"/>
        <v>785418.27815320203</v>
      </c>
      <c r="L22" s="72">
        <f t="shared" si="2"/>
        <v>37.910377704437145</v>
      </c>
      <c r="M22" s="69">
        <f t="shared" si="3"/>
        <v>21914.79091472369</v>
      </c>
      <c r="N22" s="99">
        <f t="shared" si="4"/>
        <v>0.27078841217455102</v>
      </c>
      <c r="O22" s="75">
        <f t="shared" si="5"/>
        <v>830798.00089094264</v>
      </c>
      <c r="P22" s="72">
        <f t="shared" si="6"/>
        <v>39.264319765309899</v>
      </c>
      <c r="Q22" s="69">
        <f t="shared" si="7"/>
        <v>22353.086733018165</v>
      </c>
      <c r="R22" s="99">
        <f t="shared" si="8"/>
        <v>0.27078841217455102</v>
      </c>
      <c r="S22" s="75">
        <f t="shared" si="9"/>
        <v>877678.74522693164</v>
      </c>
      <c r="T22" s="72">
        <f t="shared" si="10"/>
        <v>40.618261826182653</v>
      </c>
      <c r="U22" s="69">
        <f t="shared" si="11"/>
        <v>22800.148467678529</v>
      </c>
      <c r="V22" s="99">
        <f t="shared" si="12"/>
        <v>0.27078841217455102</v>
      </c>
      <c r="W22" s="75">
        <f t="shared" si="13"/>
        <v>926102.40013600374</v>
      </c>
      <c r="X22" s="72">
        <f t="shared" si="14"/>
        <v>41.972203887055407</v>
      </c>
      <c r="Y22" s="69">
        <f t="shared" si="15"/>
        <v>23256.151437032098</v>
      </c>
      <c r="Z22" s="99">
        <f t="shared" si="16"/>
        <v>0.27078841217455102</v>
      </c>
      <c r="AA22" s="5">
        <f t="shared" si="17"/>
        <v>976111.92974334781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72">
        <f t="shared" si="0"/>
        <v>23.056435643564388</v>
      </c>
      <c r="I23" s="14">
        <v>37471.381374155331</v>
      </c>
      <c r="J23" s="94">
        <v>0.17078841217455101</v>
      </c>
      <c r="K23" s="75">
        <f t="shared" si="1"/>
        <v>863956.49312866968</v>
      </c>
      <c r="L23" s="72">
        <f t="shared" si="2"/>
        <v>23.910377704437142</v>
      </c>
      <c r="M23" s="69">
        <f t="shared" si="3"/>
        <v>38220.809001638438</v>
      </c>
      <c r="N23" s="99">
        <f t="shared" si="4"/>
        <v>0.17078841217455101</v>
      </c>
      <c r="O23" s="75">
        <f t="shared" si="5"/>
        <v>913873.97939832613</v>
      </c>
      <c r="P23" s="72">
        <f t="shared" si="6"/>
        <v>24.764319765309896</v>
      </c>
      <c r="Q23" s="69">
        <f t="shared" si="7"/>
        <v>38985.225181671209</v>
      </c>
      <c r="R23" s="99">
        <f t="shared" si="8"/>
        <v>0.17078841217455101</v>
      </c>
      <c r="S23" s="75">
        <f t="shared" si="9"/>
        <v>965442.58252151741</v>
      </c>
      <c r="T23" s="72">
        <f t="shared" si="10"/>
        <v>25.618261826182653</v>
      </c>
      <c r="U23" s="69">
        <f t="shared" si="11"/>
        <v>39764.929685304633</v>
      </c>
      <c r="V23" s="99">
        <f t="shared" si="12"/>
        <v>0.17078841217455101</v>
      </c>
      <c r="W23" s="75">
        <f t="shared" si="13"/>
        <v>1018708.380177877</v>
      </c>
      <c r="X23" s="72">
        <f t="shared" si="14"/>
        <v>26.472203887055407</v>
      </c>
      <c r="Y23" s="69">
        <f t="shared" si="15"/>
        <v>40560.228279010727</v>
      </c>
      <c r="Z23" s="99">
        <f t="shared" si="16"/>
        <v>0.17078841217455101</v>
      </c>
      <c r="AA23" s="5">
        <f t="shared" si="17"/>
        <v>1073718.6327074824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72">
        <f t="shared" si="0"/>
        <v>43.306435643564384</v>
      </c>
      <c r="I24" s="14">
        <v>21485.089132082048</v>
      </c>
      <c r="J24" s="94">
        <v>0.32078841217455101</v>
      </c>
      <c r="K24" s="75">
        <f t="shared" si="1"/>
        <v>930442.62979475583</v>
      </c>
      <c r="L24" s="72">
        <f t="shared" si="2"/>
        <v>44.910377704437138</v>
      </c>
      <c r="M24" s="69">
        <f t="shared" si="3"/>
        <v>21914.79091472369</v>
      </c>
      <c r="N24" s="99">
        <f t="shared" si="4"/>
        <v>0.32078841217455101</v>
      </c>
      <c r="O24" s="75">
        <f t="shared" si="5"/>
        <v>984201.5372940083</v>
      </c>
      <c r="P24" s="72">
        <f t="shared" si="6"/>
        <v>46.514319765309899</v>
      </c>
      <c r="Q24" s="69">
        <f t="shared" si="7"/>
        <v>22353.086733018165</v>
      </c>
      <c r="R24" s="99">
        <f t="shared" si="8"/>
        <v>0.32078841217455101</v>
      </c>
      <c r="S24" s="75">
        <f t="shared" si="9"/>
        <v>1039738.6240413133</v>
      </c>
      <c r="T24" s="72">
        <f t="shared" si="10"/>
        <v>48.118261826182653</v>
      </c>
      <c r="U24" s="69">
        <f t="shared" si="11"/>
        <v>22800.148467678529</v>
      </c>
      <c r="V24" s="99">
        <f t="shared" si="12"/>
        <v>0.32078841217455101</v>
      </c>
      <c r="W24" s="75">
        <f t="shared" si="13"/>
        <v>1097103.5136435926</v>
      </c>
      <c r="X24" s="72">
        <f t="shared" si="14"/>
        <v>49.722203887055407</v>
      </c>
      <c r="Y24" s="69">
        <f t="shared" si="15"/>
        <v>23256.151437032098</v>
      </c>
      <c r="Z24" s="99">
        <f t="shared" si="16"/>
        <v>0.32078841217455101</v>
      </c>
      <c r="AA24" s="5">
        <f t="shared" si="17"/>
        <v>1156347.1033803467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72">
        <f t="shared" si="0"/>
        <v>50.056435643564384</v>
      </c>
      <c r="I25" s="14">
        <v>21485.089132082048</v>
      </c>
      <c r="J25" s="94">
        <v>0.370788412174551</v>
      </c>
      <c r="K25" s="75">
        <f t="shared" si="1"/>
        <v>1075466.9814363096</v>
      </c>
      <c r="L25" s="72">
        <f t="shared" si="2"/>
        <v>51.910377704437138</v>
      </c>
      <c r="M25" s="69">
        <f t="shared" si="3"/>
        <v>21914.79091472369</v>
      </c>
      <c r="N25" s="99">
        <f t="shared" si="4"/>
        <v>0.370788412174551</v>
      </c>
      <c r="O25" s="75">
        <f t="shared" si="5"/>
        <v>1137605.0736970741</v>
      </c>
      <c r="P25" s="72">
        <f t="shared" si="6"/>
        <v>53.764319765309892</v>
      </c>
      <c r="Q25" s="69">
        <f t="shared" si="7"/>
        <v>22353.086733018165</v>
      </c>
      <c r="R25" s="99">
        <f t="shared" si="8"/>
        <v>0.370788412174551</v>
      </c>
      <c r="S25" s="75">
        <f t="shared" si="9"/>
        <v>1201798.5028556949</v>
      </c>
      <c r="T25" s="72">
        <f t="shared" si="10"/>
        <v>55.618261826182646</v>
      </c>
      <c r="U25" s="69">
        <f t="shared" si="11"/>
        <v>22800.148467678529</v>
      </c>
      <c r="V25" s="99">
        <f t="shared" si="12"/>
        <v>0.370788412174551</v>
      </c>
      <c r="W25" s="75">
        <f t="shared" si="13"/>
        <v>1268104.6271511815</v>
      </c>
      <c r="X25" s="72">
        <f t="shared" si="14"/>
        <v>57.472203887055407</v>
      </c>
      <c r="Y25" s="69">
        <f t="shared" si="15"/>
        <v>23256.151437032098</v>
      </c>
      <c r="Z25" s="99">
        <f t="shared" si="16"/>
        <v>0.370788412174551</v>
      </c>
      <c r="AA25" s="5">
        <f t="shared" si="17"/>
        <v>1336582.2770173454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72">
        <f t="shared" si="0"/>
        <v>3.7643564356438497</v>
      </c>
      <c r="I26" s="14">
        <v>293656.49180287943</v>
      </c>
      <c r="J26" s="94">
        <v>2.7884121745509999E-2</v>
      </c>
      <c r="K26" s="75">
        <f t="shared" si="1"/>
        <v>1105427.7047867647</v>
      </c>
      <c r="L26" s="72">
        <f t="shared" si="2"/>
        <v>3.9037770443713997</v>
      </c>
      <c r="M26" s="69">
        <f t="shared" si="3"/>
        <v>299529.62163893704</v>
      </c>
      <c r="N26" s="99">
        <f t="shared" si="4"/>
        <v>2.7884121745509999E-2</v>
      </c>
      <c r="O26" s="75">
        <f t="shared" si="5"/>
        <v>1169296.8610633332</v>
      </c>
      <c r="P26" s="72">
        <f t="shared" si="6"/>
        <v>4.0431976530989502</v>
      </c>
      <c r="Q26" s="69">
        <f t="shared" si="7"/>
        <v>305520.21407171577</v>
      </c>
      <c r="R26" s="99">
        <f t="shared" si="8"/>
        <v>2.7884121745509999E-2</v>
      </c>
      <c r="S26" s="75">
        <f t="shared" si="9"/>
        <v>1235278.6125090502</v>
      </c>
      <c r="T26" s="72">
        <f t="shared" si="10"/>
        <v>4.1826182618264998</v>
      </c>
      <c r="U26" s="69">
        <f t="shared" si="11"/>
        <v>311630.61835315009</v>
      </c>
      <c r="V26" s="99">
        <f t="shared" si="12"/>
        <v>2.7884121745509999E-2</v>
      </c>
      <c r="W26" s="75">
        <f t="shared" si="13"/>
        <v>1303431.9152681699</v>
      </c>
      <c r="X26" s="72">
        <f t="shared" si="14"/>
        <v>4.3220388705540502</v>
      </c>
      <c r="Y26" s="69">
        <f t="shared" si="15"/>
        <v>317863.23072021309</v>
      </c>
      <c r="Z26" s="99">
        <f t="shared" si="16"/>
        <v>2.7884121745509999E-2</v>
      </c>
      <c r="AA26" s="5">
        <f t="shared" si="17"/>
        <v>1373817.2386926513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72">
        <f t="shared" si="0"/>
        <v>15.787128712871294</v>
      </c>
      <c r="I27" s="14">
        <v>44318.782740714727</v>
      </c>
      <c r="J27" s="94">
        <v>0.11694169416941699</v>
      </c>
      <c r="K27" s="75">
        <f t="shared" si="1"/>
        <v>699666.32752544223</v>
      </c>
      <c r="L27" s="72">
        <f t="shared" si="2"/>
        <v>16.37183718371838</v>
      </c>
      <c r="M27" s="69">
        <f t="shared" si="3"/>
        <v>45205.158395529019</v>
      </c>
      <c r="N27" s="99">
        <f t="shared" si="4"/>
        <v>0.11694169416941699</v>
      </c>
      <c r="O27" s="75">
        <f t="shared" si="5"/>
        <v>740091.49311580113</v>
      </c>
      <c r="P27" s="72">
        <f t="shared" si="6"/>
        <v>16.956545654565463</v>
      </c>
      <c r="Q27" s="69">
        <f t="shared" si="7"/>
        <v>46109.261563439599</v>
      </c>
      <c r="R27" s="99">
        <f t="shared" si="8"/>
        <v>0.11694169416941699</v>
      </c>
      <c r="S27" s="75">
        <f t="shared" si="9"/>
        <v>781853.79879876412</v>
      </c>
      <c r="T27" s="72">
        <f t="shared" si="10"/>
        <v>17.54125412541255</v>
      </c>
      <c r="U27" s="69">
        <f t="shared" si="11"/>
        <v>47031.44679470839</v>
      </c>
      <c r="V27" s="99">
        <f t="shared" si="12"/>
        <v>0.11694169416941699</v>
      </c>
      <c r="W27" s="75">
        <f t="shared" si="13"/>
        <v>824990.56011179939</v>
      </c>
      <c r="X27" s="72">
        <f t="shared" si="14"/>
        <v>18.125962596259633</v>
      </c>
      <c r="Y27" s="69">
        <f t="shared" si="15"/>
        <v>47972.075730602555</v>
      </c>
      <c r="Z27" s="99">
        <f t="shared" si="16"/>
        <v>0.11694169416941699</v>
      </c>
      <c r="AA27" s="5">
        <f t="shared" si="17"/>
        <v>869540.05035783642</v>
      </c>
    </row>
    <row r="28" spans="2:27">
      <c r="B28" s="185"/>
      <c r="C28" s="167"/>
      <c r="D28" s="188"/>
      <c r="E28" s="170"/>
      <c r="F28" s="17"/>
      <c r="G28" s="20" t="s">
        <v>4</v>
      </c>
      <c r="H28" s="72">
        <f t="shared" si="0"/>
        <v>22.326732673267326</v>
      </c>
      <c r="I28" s="14">
        <v>25812.038299537151</v>
      </c>
      <c r="J28" s="94">
        <v>0.16538320498716538</v>
      </c>
      <c r="K28" s="75">
        <f t="shared" si="1"/>
        <v>576298.47886590369</v>
      </c>
      <c r="L28" s="72">
        <f t="shared" si="2"/>
        <v>23.153648698203153</v>
      </c>
      <c r="M28" s="69">
        <f t="shared" si="3"/>
        <v>26328.279065527895</v>
      </c>
      <c r="N28" s="99">
        <f t="shared" si="4"/>
        <v>0.16538320498716538</v>
      </c>
      <c r="O28" s="75">
        <f t="shared" si="5"/>
        <v>609595.72431148926</v>
      </c>
      <c r="P28" s="72">
        <f t="shared" si="6"/>
        <v>23.980564723138979</v>
      </c>
      <c r="Q28" s="69">
        <f t="shared" si="7"/>
        <v>26854.844646838454</v>
      </c>
      <c r="R28" s="99">
        <f t="shared" si="8"/>
        <v>0.16538320498716538</v>
      </c>
      <c r="S28" s="75">
        <f t="shared" si="9"/>
        <v>643994.34018335189</v>
      </c>
      <c r="T28" s="72">
        <f t="shared" si="10"/>
        <v>24.807480748074809</v>
      </c>
      <c r="U28" s="69">
        <f t="shared" si="11"/>
        <v>27391.941539775224</v>
      </c>
      <c r="V28" s="99">
        <f t="shared" si="12"/>
        <v>0.16538320498716538</v>
      </c>
      <c r="W28" s="75">
        <f t="shared" si="13"/>
        <v>679525.06240036455</v>
      </c>
      <c r="X28" s="72">
        <f t="shared" si="14"/>
        <v>25.634396773010636</v>
      </c>
      <c r="Y28" s="69">
        <f t="shared" si="15"/>
        <v>27939.780370570727</v>
      </c>
      <c r="Z28" s="99">
        <f t="shared" si="16"/>
        <v>0.16538320498716538</v>
      </c>
      <c r="AA28" s="5">
        <f t="shared" si="17"/>
        <v>716219.41576998413</v>
      </c>
    </row>
    <row r="29" spans="2:27">
      <c r="B29" s="185"/>
      <c r="C29" s="167"/>
      <c r="D29" s="188"/>
      <c r="E29" s="170"/>
      <c r="F29" s="17"/>
      <c r="G29" s="20" t="s">
        <v>45</v>
      </c>
      <c r="H29" s="72">
        <f t="shared" si="0"/>
        <v>23.664851485148475</v>
      </c>
      <c r="I29" s="14">
        <v>25812.038299537151</v>
      </c>
      <c r="J29" s="94">
        <v>0.175295196186285</v>
      </c>
      <c r="K29" s="75">
        <f t="shared" si="1"/>
        <v>610838.05288751109</v>
      </c>
      <c r="L29" s="72">
        <f t="shared" si="2"/>
        <v>24.541327466079899</v>
      </c>
      <c r="M29" s="69">
        <f t="shared" si="3"/>
        <v>26328.279065527895</v>
      </c>
      <c r="N29" s="99">
        <f t="shared" si="4"/>
        <v>0.175295196186285</v>
      </c>
      <c r="O29" s="75">
        <f t="shared" si="5"/>
        <v>646130.91816545615</v>
      </c>
      <c r="P29" s="72">
        <f t="shared" si="6"/>
        <v>25.417803447011327</v>
      </c>
      <c r="Q29" s="69">
        <f t="shared" si="7"/>
        <v>26854.844646838454</v>
      </c>
      <c r="R29" s="99">
        <f t="shared" si="8"/>
        <v>0.175295196186285</v>
      </c>
      <c r="S29" s="75">
        <f t="shared" si="9"/>
        <v>682591.1628333641</v>
      </c>
      <c r="T29" s="72">
        <f t="shared" si="10"/>
        <v>26.294279427942751</v>
      </c>
      <c r="U29" s="69">
        <f t="shared" si="11"/>
        <v>27391.941539775224</v>
      </c>
      <c r="V29" s="99">
        <f t="shared" si="12"/>
        <v>0.175295196186285</v>
      </c>
      <c r="W29" s="75">
        <f t="shared" si="13"/>
        <v>720251.36492072209</v>
      </c>
      <c r="X29" s="72">
        <f t="shared" si="14"/>
        <v>27.170755408874175</v>
      </c>
      <c r="Y29" s="69">
        <f t="shared" si="15"/>
        <v>27939.780370570727</v>
      </c>
      <c r="Z29" s="99">
        <f t="shared" si="16"/>
        <v>0.175295196186285</v>
      </c>
      <c r="AA29" s="5">
        <f t="shared" si="17"/>
        <v>759144.93862644106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72">
        <f t="shared" si="0"/>
        <v>0.6300495049504955</v>
      </c>
      <c r="I30" s="14">
        <v>51137.057008517004</v>
      </c>
      <c r="J30" s="94">
        <v>4.6670333700036702E-3</v>
      </c>
      <c r="K30" s="75">
        <f t="shared" si="1"/>
        <v>32218.877452841403</v>
      </c>
      <c r="L30" s="72">
        <f t="shared" si="2"/>
        <v>0.65338467180051385</v>
      </c>
      <c r="M30" s="69">
        <f t="shared" si="3"/>
        <v>52159.798148687347</v>
      </c>
      <c r="N30" s="99">
        <f t="shared" si="4"/>
        <v>4.6670333700036702E-3</v>
      </c>
      <c r="O30" s="75">
        <f t="shared" si="5"/>
        <v>34080.41259456113</v>
      </c>
      <c r="P30" s="72">
        <f t="shared" si="6"/>
        <v>0.6767198386505322</v>
      </c>
      <c r="Q30" s="69">
        <f t="shared" si="7"/>
        <v>53202.994111661093</v>
      </c>
      <c r="R30" s="99">
        <f t="shared" si="8"/>
        <v>4.6670333700036702E-3</v>
      </c>
      <c r="S30" s="75">
        <f t="shared" si="9"/>
        <v>36003.521590968507</v>
      </c>
      <c r="T30" s="72">
        <f t="shared" si="10"/>
        <v>0.70005500550055055</v>
      </c>
      <c r="U30" s="69">
        <f t="shared" si="11"/>
        <v>54267.053993894318</v>
      </c>
      <c r="V30" s="99">
        <f t="shared" si="12"/>
        <v>4.6670333700036702E-3</v>
      </c>
      <c r="W30" s="75">
        <f t="shared" si="13"/>
        <v>37989.922782194364</v>
      </c>
      <c r="X30" s="72">
        <f t="shared" si="14"/>
        <v>0.72339017235056891</v>
      </c>
      <c r="Y30" s="69">
        <f t="shared" si="15"/>
        <v>55352.395073772204</v>
      </c>
      <c r="Z30" s="99">
        <f t="shared" si="16"/>
        <v>4.6670333700036702E-3</v>
      </c>
      <c r="AA30" s="5">
        <f t="shared" si="17"/>
        <v>40041.378612432854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72">
        <f t="shared" si="0"/>
        <v>174.59504950495005</v>
      </c>
      <c r="I31" s="14">
        <v>17113.540614647427</v>
      </c>
      <c r="J31" s="94">
        <v>1.2932966629996301</v>
      </c>
      <c r="K31" s="75">
        <f t="shared" si="1"/>
        <v>2987939.470819341</v>
      </c>
      <c r="L31" s="72">
        <f t="shared" si="2"/>
        <v>181.06153281994821</v>
      </c>
      <c r="M31" s="69">
        <f t="shared" si="3"/>
        <v>17455.811426940374</v>
      </c>
      <c r="N31" s="99">
        <f t="shared" si="4"/>
        <v>1.2932966629996301</v>
      </c>
      <c r="O31" s="75">
        <f t="shared" si="5"/>
        <v>3160575.9735777914</v>
      </c>
      <c r="P31" s="72">
        <f t="shared" si="6"/>
        <v>187.52801613494637</v>
      </c>
      <c r="Q31" s="69">
        <f t="shared" si="7"/>
        <v>17804.927655479183</v>
      </c>
      <c r="R31" s="99">
        <f t="shared" si="8"/>
        <v>1.2932966629996301</v>
      </c>
      <c r="S31" s="75">
        <f t="shared" si="9"/>
        <v>3338922.760658253</v>
      </c>
      <c r="T31" s="72">
        <f t="shared" si="10"/>
        <v>193.9944994499445</v>
      </c>
      <c r="U31" s="69">
        <f t="shared" si="11"/>
        <v>18161.026208588766</v>
      </c>
      <c r="V31" s="99">
        <f t="shared" si="12"/>
        <v>1.2932966629996301</v>
      </c>
      <c r="W31" s="75">
        <f t="shared" si="13"/>
        <v>3523139.1888325009</v>
      </c>
      <c r="X31" s="72">
        <f t="shared" si="14"/>
        <v>200.46098276494266</v>
      </c>
      <c r="Y31" s="69">
        <f t="shared" si="15"/>
        <v>18524.246732760541</v>
      </c>
      <c r="Z31" s="99">
        <f t="shared" si="16"/>
        <v>1.2932966629996301</v>
      </c>
      <c r="AA31" s="5">
        <f t="shared" si="17"/>
        <v>3713388.7050294559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72">
        <f t="shared" si="0"/>
        <v>0</v>
      </c>
      <c r="I32" s="14"/>
      <c r="J32" s="94"/>
      <c r="K32" s="75">
        <f t="shared" si="1"/>
        <v>0</v>
      </c>
      <c r="L32" s="72">
        <f t="shared" si="2"/>
        <v>0</v>
      </c>
      <c r="M32" s="69">
        <f t="shared" si="3"/>
        <v>0</v>
      </c>
      <c r="N32" s="99">
        <f t="shared" si="4"/>
        <v>0</v>
      </c>
      <c r="O32" s="75">
        <f t="shared" si="5"/>
        <v>0</v>
      </c>
      <c r="P32" s="72">
        <f t="shared" si="6"/>
        <v>0</v>
      </c>
      <c r="Q32" s="69">
        <f t="shared" si="7"/>
        <v>0</v>
      </c>
      <c r="R32" s="99">
        <f t="shared" si="8"/>
        <v>0</v>
      </c>
      <c r="S32" s="75">
        <f t="shared" si="9"/>
        <v>0</v>
      </c>
      <c r="T32" s="72">
        <f t="shared" si="10"/>
        <v>0</v>
      </c>
      <c r="U32" s="69">
        <f t="shared" si="11"/>
        <v>0</v>
      </c>
      <c r="V32" s="99">
        <f t="shared" si="12"/>
        <v>0</v>
      </c>
      <c r="W32" s="75">
        <f t="shared" si="13"/>
        <v>0</v>
      </c>
      <c r="X32" s="72">
        <f t="shared" si="14"/>
        <v>0</v>
      </c>
      <c r="Y32" s="69">
        <f t="shared" si="15"/>
        <v>0</v>
      </c>
      <c r="Z32" s="99">
        <f t="shared" si="16"/>
        <v>0</v>
      </c>
      <c r="AA32" s="5">
        <f t="shared" si="17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72">
        <f t="shared" si="0"/>
        <v>0</v>
      </c>
      <c r="I33" s="14"/>
      <c r="J33" s="94"/>
      <c r="K33" s="75">
        <f t="shared" si="1"/>
        <v>0</v>
      </c>
      <c r="L33" s="72">
        <f t="shared" si="2"/>
        <v>0</v>
      </c>
      <c r="M33" s="69">
        <f t="shared" si="3"/>
        <v>0</v>
      </c>
      <c r="N33" s="99">
        <f t="shared" si="4"/>
        <v>0</v>
      </c>
      <c r="O33" s="75">
        <f t="shared" si="5"/>
        <v>0</v>
      </c>
      <c r="P33" s="72">
        <f t="shared" si="6"/>
        <v>0</v>
      </c>
      <c r="Q33" s="69">
        <f t="shared" si="7"/>
        <v>0</v>
      </c>
      <c r="R33" s="99">
        <f t="shared" si="8"/>
        <v>0</v>
      </c>
      <c r="S33" s="75">
        <f t="shared" si="9"/>
        <v>0</v>
      </c>
      <c r="T33" s="72">
        <f t="shared" si="10"/>
        <v>0</v>
      </c>
      <c r="U33" s="69">
        <f t="shared" si="11"/>
        <v>0</v>
      </c>
      <c r="V33" s="99">
        <f t="shared" si="12"/>
        <v>0</v>
      </c>
      <c r="W33" s="75">
        <f t="shared" si="13"/>
        <v>0</v>
      </c>
      <c r="X33" s="72">
        <f t="shared" si="14"/>
        <v>0</v>
      </c>
      <c r="Y33" s="69">
        <f t="shared" si="15"/>
        <v>0</v>
      </c>
      <c r="Z33" s="99">
        <f t="shared" si="16"/>
        <v>0</v>
      </c>
      <c r="AA33" s="5">
        <f t="shared" si="17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72">
        <f t="shared" si="0"/>
        <v>0</v>
      </c>
      <c r="I34" s="14"/>
      <c r="J34" s="94"/>
      <c r="K34" s="75">
        <f t="shared" si="1"/>
        <v>0</v>
      </c>
      <c r="L34" s="72">
        <f t="shared" si="2"/>
        <v>0</v>
      </c>
      <c r="M34" s="69">
        <f t="shared" si="3"/>
        <v>0</v>
      </c>
      <c r="N34" s="99">
        <f t="shared" si="4"/>
        <v>0</v>
      </c>
      <c r="O34" s="75">
        <f t="shared" si="5"/>
        <v>0</v>
      </c>
      <c r="P34" s="72">
        <f t="shared" si="6"/>
        <v>0</v>
      </c>
      <c r="Q34" s="69">
        <f t="shared" si="7"/>
        <v>0</v>
      </c>
      <c r="R34" s="99">
        <f t="shared" si="8"/>
        <v>0</v>
      </c>
      <c r="S34" s="75">
        <f t="shared" si="9"/>
        <v>0</v>
      </c>
      <c r="T34" s="72">
        <f t="shared" si="10"/>
        <v>0</v>
      </c>
      <c r="U34" s="69">
        <f t="shared" si="11"/>
        <v>0</v>
      </c>
      <c r="V34" s="99">
        <f t="shared" si="12"/>
        <v>0</v>
      </c>
      <c r="W34" s="75">
        <f t="shared" si="13"/>
        <v>0</v>
      </c>
      <c r="X34" s="72">
        <f t="shared" si="14"/>
        <v>0</v>
      </c>
      <c r="Y34" s="69">
        <f t="shared" si="15"/>
        <v>0</v>
      </c>
      <c r="Z34" s="99">
        <f t="shared" si="16"/>
        <v>0</v>
      </c>
      <c r="AA34" s="5">
        <f t="shared" si="17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72">
        <f t="shared" si="0"/>
        <v>0</v>
      </c>
      <c r="I35" s="14"/>
      <c r="J35" s="94"/>
      <c r="K35" s="75">
        <f t="shared" si="1"/>
        <v>0</v>
      </c>
      <c r="L35" s="72">
        <f t="shared" si="2"/>
        <v>0</v>
      </c>
      <c r="M35" s="69">
        <f t="shared" si="3"/>
        <v>0</v>
      </c>
      <c r="N35" s="99">
        <f t="shared" si="4"/>
        <v>0</v>
      </c>
      <c r="O35" s="75">
        <f t="shared" si="5"/>
        <v>0</v>
      </c>
      <c r="P35" s="72">
        <f t="shared" si="6"/>
        <v>0</v>
      </c>
      <c r="Q35" s="69">
        <f t="shared" si="7"/>
        <v>0</v>
      </c>
      <c r="R35" s="99">
        <f t="shared" si="8"/>
        <v>0</v>
      </c>
      <c r="S35" s="75">
        <f t="shared" si="9"/>
        <v>0</v>
      </c>
      <c r="T35" s="72">
        <f t="shared" si="10"/>
        <v>0</v>
      </c>
      <c r="U35" s="69">
        <f t="shared" si="11"/>
        <v>0</v>
      </c>
      <c r="V35" s="99">
        <f t="shared" si="12"/>
        <v>0</v>
      </c>
      <c r="W35" s="75">
        <f t="shared" si="13"/>
        <v>0</v>
      </c>
      <c r="X35" s="72">
        <f t="shared" si="14"/>
        <v>0</v>
      </c>
      <c r="Y35" s="69">
        <f t="shared" si="15"/>
        <v>0</v>
      </c>
      <c r="Z35" s="99">
        <f t="shared" si="16"/>
        <v>0</v>
      </c>
      <c r="AA35" s="5">
        <f t="shared" si="17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72">
        <f t="shared" si="0"/>
        <v>0</v>
      </c>
      <c r="I36" s="14"/>
      <c r="J36" s="94"/>
      <c r="K36" s="75">
        <f t="shared" si="1"/>
        <v>0</v>
      </c>
      <c r="L36" s="72">
        <f t="shared" si="2"/>
        <v>0</v>
      </c>
      <c r="M36" s="69">
        <f t="shared" si="3"/>
        <v>0</v>
      </c>
      <c r="N36" s="99">
        <f t="shared" si="4"/>
        <v>0</v>
      </c>
      <c r="O36" s="75">
        <f t="shared" si="5"/>
        <v>0</v>
      </c>
      <c r="P36" s="72">
        <f t="shared" si="6"/>
        <v>0</v>
      </c>
      <c r="Q36" s="69">
        <f t="shared" si="7"/>
        <v>0</v>
      </c>
      <c r="R36" s="99">
        <f t="shared" si="8"/>
        <v>0</v>
      </c>
      <c r="S36" s="75">
        <f t="shared" si="9"/>
        <v>0</v>
      </c>
      <c r="T36" s="72">
        <f t="shared" si="10"/>
        <v>0</v>
      </c>
      <c r="U36" s="69">
        <f t="shared" si="11"/>
        <v>0</v>
      </c>
      <c r="V36" s="99">
        <f t="shared" si="12"/>
        <v>0</v>
      </c>
      <c r="W36" s="75">
        <f t="shared" si="13"/>
        <v>0</v>
      </c>
      <c r="X36" s="72">
        <f t="shared" si="14"/>
        <v>0</v>
      </c>
      <c r="Y36" s="69">
        <f t="shared" si="15"/>
        <v>0</v>
      </c>
      <c r="Z36" s="99">
        <f t="shared" si="16"/>
        <v>0</v>
      </c>
      <c r="AA36" s="5">
        <f t="shared" si="17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72">
        <f t="shared" si="0"/>
        <v>0</v>
      </c>
      <c r="I37" s="14"/>
      <c r="J37" s="94"/>
      <c r="K37" s="75">
        <f t="shared" si="1"/>
        <v>0</v>
      </c>
      <c r="L37" s="72">
        <f t="shared" si="2"/>
        <v>0</v>
      </c>
      <c r="M37" s="69">
        <f t="shared" si="3"/>
        <v>0</v>
      </c>
      <c r="N37" s="99">
        <f t="shared" si="4"/>
        <v>0</v>
      </c>
      <c r="O37" s="75">
        <f t="shared" si="5"/>
        <v>0</v>
      </c>
      <c r="P37" s="72">
        <f t="shared" si="6"/>
        <v>0</v>
      </c>
      <c r="Q37" s="69">
        <f t="shared" si="7"/>
        <v>0</v>
      </c>
      <c r="R37" s="99">
        <f t="shared" si="8"/>
        <v>0</v>
      </c>
      <c r="S37" s="75">
        <f t="shared" si="9"/>
        <v>0</v>
      </c>
      <c r="T37" s="72">
        <f t="shared" si="10"/>
        <v>0</v>
      </c>
      <c r="U37" s="69">
        <f t="shared" si="11"/>
        <v>0</v>
      </c>
      <c r="V37" s="99">
        <f t="shared" si="12"/>
        <v>0</v>
      </c>
      <c r="W37" s="75">
        <f t="shared" si="13"/>
        <v>0</v>
      </c>
      <c r="X37" s="72">
        <f t="shared" si="14"/>
        <v>0</v>
      </c>
      <c r="Y37" s="69">
        <f t="shared" si="15"/>
        <v>0</v>
      </c>
      <c r="Z37" s="99">
        <f t="shared" si="16"/>
        <v>0</v>
      </c>
      <c r="AA37" s="5">
        <f t="shared" si="17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72">
        <f t="shared" si="0"/>
        <v>0</v>
      </c>
      <c r="I38" s="14"/>
      <c r="J38" s="94"/>
      <c r="K38" s="75">
        <f t="shared" si="1"/>
        <v>0</v>
      </c>
      <c r="L38" s="72">
        <f t="shared" si="2"/>
        <v>0</v>
      </c>
      <c r="M38" s="69">
        <f t="shared" si="3"/>
        <v>0</v>
      </c>
      <c r="N38" s="99">
        <f t="shared" si="4"/>
        <v>0</v>
      </c>
      <c r="O38" s="75">
        <f t="shared" si="5"/>
        <v>0</v>
      </c>
      <c r="P38" s="72">
        <f t="shared" si="6"/>
        <v>0</v>
      </c>
      <c r="Q38" s="69">
        <f t="shared" si="7"/>
        <v>0</v>
      </c>
      <c r="R38" s="99">
        <f t="shared" si="8"/>
        <v>0</v>
      </c>
      <c r="S38" s="75">
        <f t="shared" si="9"/>
        <v>0</v>
      </c>
      <c r="T38" s="72">
        <f t="shared" si="10"/>
        <v>0</v>
      </c>
      <c r="U38" s="69">
        <f t="shared" si="11"/>
        <v>0</v>
      </c>
      <c r="V38" s="99">
        <f t="shared" si="12"/>
        <v>0</v>
      </c>
      <c r="W38" s="75">
        <f t="shared" si="13"/>
        <v>0</v>
      </c>
      <c r="X38" s="72">
        <f t="shared" si="14"/>
        <v>0</v>
      </c>
      <c r="Y38" s="69">
        <f t="shared" si="15"/>
        <v>0</v>
      </c>
      <c r="Z38" s="99">
        <f t="shared" si="16"/>
        <v>0</v>
      </c>
      <c r="AA38" s="5">
        <f t="shared" si="17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72">
        <f t="shared" si="0"/>
        <v>0</v>
      </c>
      <c r="I39" s="14"/>
      <c r="J39" s="94"/>
      <c r="K39" s="75">
        <f t="shared" si="1"/>
        <v>0</v>
      </c>
      <c r="L39" s="72">
        <f t="shared" si="2"/>
        <v>0</v>
      </c>
      <c r="M39" s="69">
        <f t="shared" si="3"/>
        <v>0</v>
      </c>
      <c r="N39" s="99">
        <f t="shared" si="4"/>
        <v>0</v>
      </c>
      <c r="O39" s="75">
        <f t="shared" si="5"/>
        <v>0</v>
      </c>
      <c r="P39" s="72">
        <f t="shared" si="6"/>
        <v>0</v>
      </c>
      <c r="Q39" s="69">
        <f t="shared" si="7"/>
        <v>0</v>
      </c>
      <c r="R39" s="99">
        <f t="shared" si="8"/>
        <v>0</v>
      </c>
      <c r="S39" s="75">
        <f t="shared" si="9"/>
        <v>0</v>
      </c>
      <c r="T39" s="72">
        <f t="shared" si="10"/>
        <v>0</v>
      </c>
      <c r="U39" s="69">
        <f t="shared" si="11"/>
        <v>0</v>
      </c>
      <c r="V39" s="99">
        <f t="shared" si="12"/>
        <v>0</v>
      </c>
      <c r="W39" s="75">
        <f t="shared" si="13"/>
        <v>0</v>
      </c>
      <c r="X39" s="72">
        <f t="shared" si="14"/>
        <v>0</v>
      </c>
      <c r="Y39" s="69">
        <f t="shared" si="15"/>
        <v>0</v>
      </c>
      <c r="Z39" s="99">
        <f t="shared" si="16"/>
        <v>0</v>
      </c>
      <c r="AA39" s="5">
        <f t="shared" si="17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72">
        <f t="shared" si="0"/>
        <v>0</v>
      </c>
      <c r="I40" s="14"/>
      <c r="J40" s="94"/>
      <c r="K40" s="75">
        <f t="shared" si="1"/>
        <v>0</v>
      </c>
      <c r="L40" s="72">
        <f t="shared" si="2"/>
        <v>0</v>
      </c>
      <c r="M40" s="69">
        <f t="shared" si="3"/>
        <v>0</v>
      </c>
      <c r="N40" s="99">
        <f t="shared" si="4"/>
        <v>0</v>
      </c>
      <c r="O40" s="75">
        <f t="shared" si="5"/>
        <v>0</v>
      </c>
      <c r="P40" s="72">
        <f t="shared" si="6"/>
        <v>0</v>
      </c>
      <c r="Q40" s="69">
        <f t="shared" si="7"/>
        <v>0</v>
      </c>
      <c r="R40" s="99">
        <f t="shared" si="8"/>
        <v>0</v>
      </c>
      <c r="S40" s="75">
        <f t="shared" si="9"/>
        <v>0</v>
      </c>
      <c r="T40" s="72">
        <f t="shared" si="10"/>
        <v>0</v>
      </c>
      <c r="U40" s="69">
        <f t="shared" si="11"/>
        <v>0</v>
      </c>
      <c r="V40" s="99">
        <f t="shared" si="12"/>
        <v>0</v>
      </c>
      <c r="W40" s="75">
        <f t="shared" si="13"/>
        <v>0</v>
      </c>
      <c r="X40" s="72">
        <f t="shared" si="14"/>
        <v>0</v>
      </c>
      <c r="Y40" s="69">
        <f t="shared" si="15"/>
        <v>0</v>
      </c>
      <c r="Z40" s="99">
        <f t="shared" si="16"/>
        <v>0</v>
      </c>
      <c r="AA40" s="5">
        <f t="shared" si="17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72">
        <f t="shared" si="0"/>
        <v>0</v>
      </c>
      <c r="I41" s="14"/>
      <c r="J41" s="94"/>
      <c r="K41" s="75">
        <f t="shared" si="1"/>
        <v>0</v>
      </c>
      <c r="L41" s="72">
        <f t="shared" si="2"/>
        <v>0</v>
      </c>
      <c r="M41" s="69">
        <f t="shared" si="3"/>
        <v>0</v>
      </c>
      <c r="N41" s="99">
        <f t="shared" si="4"/>
        <v>0</v>
      </c>
      <c r="O41" s="75">
        <f t="shared" si="5"/>
        <v>0</v>
      </c>
      <c r="P41" s="72">
        <f t="shared" si="6"/>
        <v>0</v>
      </c>
      <c r="Q41" s="69">
        <f t="shared" si="7"/>
        <v>0</v>
      </c>
      <c r="R41" s="99">
        <f t="shared" si="8"/>
        <v>0</v>
      </c>
      <c r="S41" s="75">
        <f t="shared" si="9"/>
        <v>0</v>
      </c>
      <c r="T41" s="72">
        <f t="shared" si="10"/>
        <v>0</v>
      </c>
      <c r="U41" s="69">
        <f t="shared" si="11"/>
        <v>0</v>
      </c>
      <c r="V41" s="99">
        <f t="shared" si="12"/>
        <v>0</v>
      </c>
      <c r="W41" s="75">
        <f t="shared" si="13"/>
        <v>0</v>
      </c>
      <c r="X41" s="72">
        <f t="shared" si="14"/>
        <v>0</v>
      </c>
      <c r="Y41" s="69">
        <f t="shared" si="15"/>
        <v>0</v>
      </c>
      <c r="Z41" s="99">
        <f t="shared" si="16"/>
        <v>0</v>
      </c>
      <c r="AA41" s="5">
        <f t="shared" si="17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72">
        <f t="shared" si="0"/>
        <v>0</v>
      </c>
      <c r="I42" s="14"/>
      <c r="J42" s="94"/>
      <c r="K42" s="75">
        <f t="shared" si="1"/>
        <v>0</v>
      </c>
      <c r="L42" s="72">
        <f t="shared" si="2"/>
        <v>0</v>
      </c>
      <c r="M42" s="69">
        <f t="shared" si="3"/>
        <v>0</v>
      </c>
      <c r="N42" s="99">
        <f t="shared" si="4"/>
        <v>0</v>
      </c>
      <c r="O42" s="75">
        <f t="shared" si="5"/>
        <v>0</v>
      </c>
      <c r="P42" s="72">
        <f t="shared" si="6"/>
        <v>0</v>
      </c>
      <c r="Q42" s="69">
        <f t="shared" si="7"/>
        <v>0</v>
      </c>
      <c r="R42" s="99">
        <f t="shared" si="8"/>
        <v>0</v>
      </c>
      <c r="S42" s="75">
        <f t="shared" si="9"/>
        <v>0</v>
      </c>
      <c r="T42" s="72">
        <f t="shared" si="10"/>
        <v>0</v>
      </c>
      <c r="U42" s="69">
        <f t="shared" si="11"/>
        <v>0</v>
      </c>
      <c r="V42" s="99">
        <f t="shared" si="12"/>
        <v>0</v>
      </c>
      <c r="W42" s="75">
        <f t="shared" si="13"/>
        <v>0</v>
      </c>
      <c r="X42" s="72">
        <f t="shared" si="14"/>
        <v>0</v>
      </c>
      <c r="Y42" s="69">
        <f t="shared" si="15"/>
        <v>0</v>
      </c>
      <c r="Z42" s="99">
        <f t="shared" si="16"/>
        <v>0</v>
      </c>
      <c r="AA42" s="5">
        <f t="shared" si="17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72">
        <f t="shared" si="0"/>
        <v>0</v>
      </c>
      <c r="I43" s="14"/>
      <c r="J43" s="94"/>
      <c r="K43" s="75">
        <f t="shared" si="1"/>
        <v>0</v>
      </c>
      <c r="L43" s="72">
        <f t="shared" si="2"/>
        <v>0</v>
      </c>
      <c r="M43" s="69">
        <f t="shared" si="3"/>
        <v>0</v>
      </c>
      <c r="N43" s="99">
        <f t="shared" si="4"/>
        <v>0</v>
      </c>
      <c r="O43" s="75">
        <f t="shared" si="5"/>
        <v>0</v>
      </c>
      <c r="P43" s="72">
        <f t="shared" si="6"/>
        <v>0</v>
      </c>
      <c r="Q43" s="69">
        <f t="shared" si="7"/>
        <v>0</v>
      </c>
      <c r="R43" s="99">
        <f t="shared" si="8"/>
        <v>0</v>
      </c>
      <c r="S43" s="75">
        <f t="shared" si="9"/>
        <v>0</v>
      </c>
      <c r="T43" s="72">
        <f t="shared" si="10"/>
        <v>0</v>
      </c>
      <c r="U43" s="69">
        <f t="shared" si="11"/>
        <v>0</v>
      </c>
      <c r="V43" s="99">
        <f t="shared" si="12"/>
        <v>0</v>
      </c>
      <c r="W43" s="75">
        <f t="shared" si="13"/>
        <v>0</v>
      </c>
      <c r="X43" s="72">
        <f t="shared" si="14"/>
        <v>0</v>
      </c>
      <c r="Y43" s="69">
        <f t="shared" si="15"/>
        <v>0</v>
      </c>
      <c r="Z43" s="99">
        <f t="shared" si="16"/>
        <v>0</v>
      </c>
      <c r="AA43" s="5">
        <f t="shared" si="17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72">
        <f t="shared" si="0"/>
        <v>0</v>
      </c>
      <c r="I44" s="14"/>
      <c r="J44" s="94"/>
      <c r="K44" s="75">
        <f t="shared" si="1"/>
        <v>0</v>
      </c>
      <c r="L44" s="72">
        <f t="shared" si="2"/>
        <v>0</v>
      </c>
      <c r="M44" s="69">
        <f t="shared" si="3"/>
        <v>0</v>
      </c>
      <c r="N44" s="99">
        <f t="shared" si="4"/>
        <v>0</v>
      </c>
      <c r="O44" s="75">
        <f t="shared" si="5"/>
        <v>0</v>
      </c>
      <c r="P44" s="72">
        <f t="shared" si="6"/>
        <v>0</v>
      </c>
      <c r="Q44" s="69">
        <f t="shared" si="7"/>
        <v>0</v>
      </c>
      <c r="R44" s="99">
        <f t="shared" si="8"/>
        <v>0</v>
      </c>
      <c r="S44" s="75">
        <f t="shared" si="9"/>
        <v>0</v>
      </c>
      <c r="T44" s="72">
        <f t="shared" si="10"/>
        <v>0</v>
      </c>
      <c r="U44" s="69">
        <f t="shared" si="11"/>
        <v>0</v>
      </c>
      <c r="V44" s="99">
        <f t="shared" si="12"/>
        <v>0</v>
      </c>
      <c r="W44" s="75">
        <f t="shared" si="13"/>
        <v>0</v>
      </c>
      <c r="X44" s="72">
        <f t="shared" si="14"/>
        <v>0</v>
      </c>
      <c r="Y44" s="69">
        <f t="shared" si="15"/>
        <v>0</v>
      </c>
      <c r="Z44" s="99">
        <f t="shared" si="16"/>
        <v>0</v>
      </c>
      <c r="AA44" s="5">
        <f t="shared" si="17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72">
        <f t="shared" si="0"/>
        <v>0</v>
      </c>
      <c r="I45" s="14"/>
      <c r="J45" s="94"/>
      <c r="K45" s="75">
        <f t="shared" si="1"/>
        <v>0</v>
      </c>
      <c r="L45" s="72">
        <f t="shared" si="2"/>
        <v>0</v>
      </c>
      <c r="M45" s="69">
        <f t="shared" si="3"/>
        <v>0</v>
      </c>
      <c r="N45" s="99">
        <f t="shared" si="4"/>
        <v>0</v>
      </c>
      <c r="O45" s="75">
        <f t="shared" si="5"/>
        <v>0</v>
      </c>
      <c r="P45" s="72">
        <f t="shared" si="6"/>
        <v>0</v>
      </c>
      <c r="Q45" s="69">
        <f t="shared" si="7"/>
        <v>0</v>
      </c>
      <c r="R45" s="99">
        <f t="shared" si="8"/>
        <v>0</v>
      </c>
      <c r="S45" s="75">
        <f t="shared" si="9"/>
        <v>0</v>
      </c>
      <c r="T45" s="72">
        <f t="shared" si="10"/>
        <v>0</v>
      </c>
      <c r="U45" s="69">
        <f t="shared" si="11"/>
        <v>0</v>
      </c>
      <c r="V45" s="99">
        <f t="shared" si="12"/>
        <v>0</v>
      </c>
      <c r="W45" s="75">
        <f t="shared" si="13"/>
        <v>0</v>
      </c>
      <c r="X45" s="72">
        <f t="shared" si="14"/>
        <v>0</v>
      </c>
      <c r="Y45" s="69">
        <f t="shared" si="15"/>
        <v>0</v>
      </c>
      <c r="Z45" s="99">
        <f t="shared" si="16"/>
        <v>0</v>
      </c>
      <c r="AA45" s="5">
        <f t="shared" si="17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72">
        <f t="shared" si="0"/>
        <v>0</v>
      </c>
      <c r="I46" s="14"/>
      <c r="J46" s="94"/>
      <c r="K46" s="75">
        <f t="shared" si="1"/>
        <v>0</v>
      </c>
      <c r="L46" s="72">
        <f t="shared" si="2"/>
        <v>0</v>
      </c>
      <c r="M46" s="69">
        <f t="shared" si="3"/>
        <v>0</v>
      </c>
      <c r="N46" s="99">
        <f t="shared" si="4"/>
        <v>0</v>
      </c>
      <c r="O46" s="75">
        <f t="shared" si="5"/>
        <v>0</v>
      </c>
      <c r="P46" s="72">
        <f t="shared" si="6"/>
        <v>0</v>
      </c>
      <c r="Q46" s="69">
        <f t="shared" si="7"/>
        <v>0</v>
      </c>
      <c r="R46" s="99">
        <f t="shared" si="8"/>
        <v>0</v>
      </c>
      <c r="S46" s="75">
        <f t="shared" si="9"/>
        <v>0</v>
      </c>
      <c r="T46" s="72">
        <f t="shared" si="10"/>
        <v>0</v>
      </c>
      <c r="U46" s="69">
        <f t="shared" si="11"/>
        <v>0</v>
      </c>
      <c r="V46" s="99">
        <f t="shared" si="12"/>
        <v>0</v>
      </c>
      <c r="W46" s="75">
        <f t="shared" si="13"/>
        <v>0</v>
      </c>
      <c r="X46" s="72">
        <f t="shared" si="14"/>
        <v>0</v>
      </c>
      <c r="Y46" s="69">
        <f t="shared" si="15"/>
        <v>0</v>
      </c>
      <c r="Z46" s="99">
        <f t="shared" si="16"/>
        <v>0</v>
      </c>
      <c r="AA46" s="5">
        <f t="shared" si="17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72">
        <f t="shared" si="0"/>
        <v>0</v>
      </c>
      <c r="I47" s="14"/>
      <c r="J47" s="94"/>
      <c r="K47" s="75">
        <f t="shared" si="1"/>
        <v>0</v>
      </c>
      <c r="L47" s="72">
        <f t="shared" si="2"/>
        <v>0</v>
      </c>
      <c r="M47" s="69">
        <f t="shared" si="3"/>
        <v>0</v>
      </c>
      <c r="N47" s="99">
        <f t="shared" si="4"/>
        <v>0</v>
      </c>
      <c r="O47" s="75">
        <f t="shared" si="5"/>
        <v>0</v>
      </c>
      <c r="P47" s="72">
        <f t="shared" si="6"/>
        <v>0</v>
      </c>
      <c r="Q47" s="69">
        <f t="shared" si="7"/>
        <v>0</v>
      </c>
      <c r="R47" s="99">
        <f t="shared" si="8"/>
        <v>0</v>
      </c>
      <c r="S47" s="75">
        <f t="shared" si="9"/>
        <v>0</v>
      </c>
      <c r="T47" s="72">
        <f t="shared" si="10"/>
        <v>0</v>
      </c>
      <c r="U47" s="69">
        <f t="shared" si="11"/>
        <v>0</v>
      </c>
      <c r="V47" s="99">
        <f t="shared" si="12"/>
        <v>0</v>
      </c>
      <c r="W47" s="75">
        <f t="shared" si="13"/>
        <v>0</v>
      </c>
      <c r="X47" s="72">
        <f t="shared" si="14"/>
        <v>0</v>
      </c>
      <c r="Y47" s="69">
        <f t="shared" si="15"/>
        <v>0</v>
      </c>
      <c r="Z47" s="99">
        <f t="shared" si="16"/>
        <v>0</v>
      </c>
      <c r="AA47" s="5">
        <f t="shared" si="17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72">
        <f t="shared" si="0"/>
        <v>0</v>
      </c>
      <c r="I48" s="14"/>
      <c r="J48" s="94"/>
      <c r="K48" s="75">
        <f t="shared" si="1"/>
        <v>0</v>
      </c>
      <c r="L48" s="72">
        <f t="shared" si="2"/>
        <v>0</v>
      </c>
      <c r="M48" s="69">
        <f t="shared" si="3"/>
        <v>0</v>
      </c>
      <c r="N48" s="99">
        <f t="shared" si="4"/>
        <v>0</v>
      </c>
      <c r="O48" s="75">
        <f t="shared" si="5"/>
        <v>0</v>
      </c>
      <c r="P48" s="72">
        <f t="shared" si="6"/>
        <v>0</v>
      </c>
      <c r="Q48" s="69">
        <f t="shared" si="7"/>
        <v>0</v>
      </c>
      <c r="R48" s="99">
        <f t="shared" si="8"/>
        <v>0</v>
      </c>
      <c r="S48" s="75">
        <f t="shared" si="9"/>
        <v>0</v>
      </c>
      <c r="T48" s="72">
        <f t="shared" si="10"/>
        <v>0</v>
      </c>
      <c r="U48" s="69">
        <f t="shared" si="11"/>
        <v>0</v>
      </c>
      <c r="V48" s="99">
        <f t="shared" si="12"/>
        <v>0</v>
      </c>
      <c r="W48" s="75">
        <f t="shared" si="13"/>
        <v>0</v>
      </c>
      <c r="X48" s="72">
        <f t="shared" si="14"/>
        <v>0</v>
      </c>
      <c r="Y48" s="69">
        <f t="shared" si="15"/>
        <v>0</v>
      </c>
      <c r="Z48" s="99">
        <f t="shared" si="16"/>
        <v>0</v>
      </c>
      <c r="AA48" s="5">
        <f t="shared" si="17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72">
        <f t="shared" si="0"/>
        <v>0</v>
      </c>
      <c r="I49" s="14"/>
      <c r="J49" s="94"/>
      <c r="K49" s="75">
        <f t="shared" si="1"/>
        <v>0</v>
      </c>
      <c r="L49" s="72">
        <f t="shared" si="2"/>
        <v>0</v>
      </c>
      <c r="M49" s="69">
        <f t="shared" si="3"/>
        <v>0</v>
      </c>
      <c r="N49" s="99">
        <f t="shared" si="4"/>
        <v>0</v>
      </c>
      <c r="O49" s="75">
        <f t="shared" si="5"/>
        <v>0</v>
      </c>
      <c r="P49" s="72">
        <f t="shared" si="6"/>
        <v>0</v>
      </c>
      <c r="Q49" s="69">
        <f t="shared" si="7"/>
        <v>0</v>
      </c>
      <c r="R49" s="99">
        <f t="shared" si="8"/>
        <v>0</v>
      </c>
      <c r="S49" s="75">
        <f t="shared" si="9"/>
        <v>0</v>
      </c>
      <c r="T49" s="72">
        <f t="shared" si="10"/>
        <v>0</v>
      </c>
      <c r="U49" s="69">
        <f t="shared" si="11"/>
        <v>0</v>
      </c>
      <c r="V49" s="99">
        <f t="shared" si="12"/>
        <v>0</v>
      </c>
      <c r="W49" s="75">
        <f t="shared" si="13"/>
        <v>0</v>
      </c>
      <c r="X49" s="72">
        <f t="shared" si="14"/>
        <v>0</v>
      </c>
      <c r="Y49" s="69">
        <f t="shared" si="15"/>
        <v>0</v>
      </c>
      <c r="Z49" s="99">
        <f t="shared" si="16"/>
        <v>0</v>
      </c>
      <c r="AA49" s="5">
        <f t="shared" si="17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72">
        <f t="shared" si="0"/>
        <v>0</v>
      </c>
      <c r="I50" s="14"/>
      <c r="J50" s="94"/>
      <c r="K50" s="75">
        <f t="shared" si="1"/>
        <v>0</v>
      </c>
      <c r="L50" s="72">
        <f t="shared" si="2"/>
        <v>0</v>
      </c>
      <c r="M50" s="69">
        <f t="shared" si="3"/>
        <v>0</v>
      </c>
      <c r="N50" s="99">
        <f t="shared" si="4"/>
        <v>0</v>
      </c>
      <c r="O50" s="75">
        <f t="shared" si="5"/>
        <v>0</v>
      </c>
      <c r="P50" s="72">
        <f t="shared" si="6"/>
        <v>0</v>
      </c>
      <c r="Q50" s="69">
        <f t="shared" si="7"/>
        <v>0</v>
      </c>
      <c r="R50" s="99">
        <f t="shared" si="8"/>
        <v>0</v>
      </c>
      <c r="S50" s="75">
        <f t="shared" si="9"/>
        <v>0</v>
      </c>
      <c r="T50" s="72">
        <f t="shared" si="10"/>
        <v>0</v>
      </c>
      <c r="U50" s="69">
        <f t="shared" si="11"/>
        <v>0</v>
      </c>
      <c r="V50" s="99">
        <f t="shared" si="12"/>
        <v>0</v>
      </c>
      <c r="W50" s="75">
        <f t="shared" si="13"/>
        <v>0</v>
      </c>
      <c r="X50" s="72">
        <f t="shared" si="14"/>
        <v>0</v>
      </c>
      <c r="Y50" s="69">
        <f t="shared" si="15"/>
        <v>0</v>
      </c>
      <c r="Z50" s="99">
        <f t="shared" si="16"/>
        <v>0</v>
      </c>
      <c r="AA50" s="5">
        <f t="shared" si="17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72">
        <f t="shared" si="0"/>
        <v>0</v>
      </c>
      <c r="I51" s="14"/>
      <c r="J51" s="94"/>
      <c r="K51" s="75">
        <f t="shared" si="1"/>
        <v>0</v>
      </c>
      <c r="L51" s="72">
        <f t="shared" si="2"/>
        <v>0</v>
      </c>
      <c r="M51" s="69">
        <f t="shared" si="3"/>
        <v>0</v>
      </c>
      <c r="N51" s="99">
        <f t="shared" si="4"/>
        <v>0</v>
      </c>
      <c r="O51" s="75">
        <f t="shared" si="5"/>
        <v>0</v>
      </c>
      <c r="P51" s="72">
        <f t="shared" si="6"/>
        <v>0</v>
      </c>
      <c r="Q51" s="69">
        <f t="shared" si="7"/>
        <v>0</v>
      </c>
      <c r="R51" s="99">
        <f t="shared" si="8"/>
        <v>0</v>
      </c>
      <c r="S51" s="75">
        <f t="shared" si="9"/>
        <v>0</v>
      </c>
      <c r="T51" s="72">
        <f t="shared" si="10"/>
        <v>0</v>
      </c>
      <c r="U51" s="69">
        <f t="shared" si="11"/>
        <v>0</v>
      </c>
      <c r="V51" s="99">
        <f t="shared" si="12"/>
        <v>0</v>
      </c>
      <c r="W51" s="75">
        <f t="shared" si="13"/>
        <v>0</v>
      </c>
      <c r="X51" s="72">
        <f t="shared" si="14"/>
        <v>0</v>
      </c>
      <c r="Y51" s="69">
        <f t="shared" si="15"/>
        <v>0</v>
      </c>
      <c r="Z51" s="99">
        <f t="shared" si="16"/>
        <v>0</v>
      </c>
      <c r="AA51" s="5">
        <f t="shared" si="17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72">
        <f t="shared" si="0"/>
        <v>0</v>
      </c>
      <c r="I52" s="14"/>
      <c r="J52" s="94"/>
      <c r="K52" s="75">
        <f t="shared" si="1"/>
        <v>0</v>
      </c>
      <c r="L52" s="72">
        <f t="shared" si="2"/>
        <v>0</v>
      </c>
      <c r="M52" s="69">
        <f t="shared" si="3"/>
        <v>0</v>
      </c>
      <c r="N52" s="99">
        <f t="shared" si="4"/>
        <v>0</v>
      </c>
      <c r="O52" s="75">
        <f t="shared" si="5"/>
        <v>0</v>
      </c>
      <c r="P52" s="72">
        <f t="shared" si="6"/>
        <v>0</v>
      </c>
      <c r="Q52" s="69">
        <f t="shared" si="7"/>
        <v>0</v>
      </c>
      <c r="R52" s="99">
        <f t="shared" si="8"/>
        <v>0</v>
      </c>
      <c r="S52" s="75">
        <f t="shared" si="9"/>
        <v>0</v>
      </c>
      <c r="T52" s="72">
        <f t="shared" si="10"/>
        <v>0</v>
      </c>
      <c r="U52" s="69">
        <f t="shared" si="11"/>
        <v>0</v>
      </c>
      <c r="V52" s="99">
        <f t="shared" si="12"/>
        <v>0</v>
      </c>
      <c r="W52" s="75">
        <f t="shared" si="13"/>
        <v>0</v>
      </c>
      <c r="X52" s="72">
        <f t="shared" si="14"/>
        <v>0</v>
      </c>
      <c r="Y52" s="69">
        <f t="shared" si="15"/>
        <v>0</v>
      </c>
      <c r="Z52" s="99">
        <f t="shared" si="16"/>
        <v>0</v>
      </c>
      <c r="AA52" s="5">
        <f t="shared" si="17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72">
        <f t="shared" si="0"/>
        <v>0</v>
      </c>
      <c r="I53" s="14"/>
      <c r="J53" s="94"/>
      <c r="K53" s="75">
        <f t="shared" si="1"/>
        <v>0</v>
      </c>
      <c r="L53" s="72">
        <f t="shared" si="2"/>
        <v>0</v>
      </c>
      <c r="M53" s="69">
        <f t="shared" si="3"/>
        <v>0</v>
      </c>
      <c r="N53" s="99">
        <f t="shared" si="4"/>
        <v>0</v>
      </c>
      <c r="O53" s="75">
        <f t="shared" si="5"/>
        <v>0</v>
      </c>
      <c r="P53" s="72">
        <f t="shared" si="6"/>
        <v>0</v>
      </c>
      <c r="Q53" s="69">
        <f t="shared" si="7"/>
        <v>0</v>
      </c>
      <c r="R53" s="99">
        <f t="shared" si="8"/>
        <v>0</v>
      </c>
      <c r="S53" s="75">
        <f t="shared" si="9"/>
        <v>0</v>
      </c>
      <c r="T53" s="72">
        <f t="shared" si="10"/>
        <v>0</v>
      </c>
      <c r="U53" s="69">
        <f t="shared" si="11"/>
        <v>0</v>
      </c>
      <c r="V53" s="99">
        <f t="shared" si="12"/>
        <v>0</v>
      </c>
      <c r="W53" s="75">
        <f t="shared" si="13"/>
        <v>0</v>
      </c>
      <c r="X53" s="72">
        <f t="shared" si="14"/>
        <v>0</v>
      </c>
      <c r="Y53" s="69">
        <f t="shared" si="15"/>
        <v>0</v>
      </c>
      <c r="Z53" s="99">
        <f t="shared" si="16"/>
        <v>0</v>
      </c>
      <c r="AA53" s="5">
        <f t="shared" si="17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72">
        <f t="shared" si="0"/>
        <v>0</v>
      </c>
      <c r="I54" s="14"/>
      <c r="J54" s="94"/>
      <c r="K54" s="75">
        <f t="shared" si="1"/>
        <v>0</v>
      </c>
      <c r="L54" s="72">
        <f t="shared" si="2"/>
        <v>0</v>
      </c>
      <c r="M54" s="69">
        <f t="shared" si="3"/>
        <v>0</v>
      </c>
      <c r="N54" s="99">
        <f t="shared" si="4"/>
        <v>0</v>
      </c>
      <c r="O54" s="75">
        <f t="shared" si="5"/>
        <v>0</v>
      </c>
      <c r="P54" s="72">
        <f t="shared" si="6"/>
        <v>0</v>
      </c>
      <c r="Q54" s="69">
        <f t="shared" si="7"/>
        <v>0</v>
      </c>
      <c r="R54" s="99">
        <f t="shared" si="8"/>
        <v>0</v>
      </c>
      <c r="S54" s="75">
        <f t="shared" si="9"/>
        <v>0</v>
      </c>
      <c r="T54" s="72">
        <f t="shared" si="10"/>
        <v>0</v>
      </c>
      <c r="U54" s="69">
        <f t="shared" si="11"/>
        <v>0</v>
      </c>
      <c r="V54" s="99">
        <f t="shared" si="12"/>
        <v>0</v>
      </c>
      <c r="W54" s="75">
        <f t="shared" si="13"/>
        <v>0</v>
      </c>
      <c r="X54" s="72">
        <f t="shared" si="14"/>
        <v>0</v>
      </c>
      <c r="Y54" s="69">
        <f t="shared" si="15"/>
        <v>0</v>
      </c>
      <c r="Z54" s="99">
        <f t="shared" si="16"/>
        <v>0</v>
      </c>
      <c r="AA54" s="5">
        <f t="shared" si="17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72">
        <f t="shared" si="0"/>
        <v>0</v>
      </c>
      <c r="I55" s="14"/>
      <c r="J55" s="94"/>
      <c r="K55" s="75">
        <f t="shared" si="1"/>
        <v>0</v>
      </c>
      <c r="L55" s="72">
        <f t="shared" si="2"/>
        <v>0</v>
      </c>
      <c r="M55" s="69">
        <f t="shared" si="3"/>
        <v>0</v>
      </c>
      <c r="N55" s="99">
        <f t="shared" si="4"/>
        <v>0</v>
      </c>
      <c r="O55" s="75">
        <f t="shared" si="5"/>
        <v>0</v>
      </c>
      <c r="P55" s="72">
        <f t="shared" si="6"/>
        <v>0</v>
      </c>
      <c r="Q55" s="69">
        <f t="shared" si="7"/>
        <v>0</v>
      </c>
      <c r="R55" s="99">
        <f t="shared" si="8"/>
        <v>0</v>
      </c>
      <c r="S55" s="75">
        <f t="shared" si="9"/>
        <v>0</v>
      </c>
      <c r="T55" s="72">
        <f t="shared" si="10"/>
        <v>0</v>
      </c>
      <c r="U55" s="69">
        <f t="shared" si="11"/>
        <v>0</v>
      </c>
      <c r="V55" s="99">
        <f t="shared" si="12"/>
        <v>0</v>
      </c>
      <c r="W55" s="75">
        <f t="shared" si="13"/>
        <v>0</v>
      </c>
      <c r="X55" s="72">
        <f t="shared" si="14"/>
        <v>0</v>
      </c>
      <c r="Y55" s="69">
        <f t="shared" si="15"/>
        <v>0</v>
      </c>
      <c r="Z55" s="99">
        <f t="shared" si="16"/>
        <v>0</v>
      </c>
      <c r="AA55" s="5">
        <f t="shared" si="17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72">
        <f t="shared" si="0"/>
        <v>0</v>
      </c>
      <c r="I56" s="14"/>
      <c r="J56" s="94"/>
      <c r="K56" s="75">
        <f t="shared" si="1"/>
        <v>0</v>
      </c>
      <c r="L56" s="72">
        <f t="shared" si="2"/>
        <v>0</v>
      </c>
      <c r="M56" s="69">
        <f t="shared" si="3"/>
        <v>0</v>
      </c>
      <c r="N56" s="99">
        <f t="shared" si="4"/>
        <v>0</v>
      </c>
      <c r="O56" s="75">
        <f t="shared" si="5"/>
        <v>0</v>
      </c>
      <c r="P56" s="72">
        <f t="shared" si="6"/>
        <v>0</v>
      </c>
      <c r="Q56" s="69">
        <f t="shared" si="7"/>
        <v>0</v>
      </c>
      <c r="R56" s="99">
        <f t="shared" si="8"/>
        <v>0</v>
      </c>
      <c r="S56" s="75">
        <f t="shared" si="9"/>
        <v>0</v>
      </c>
      <c r="T56" s="72">
        <f t="shared" si="10"/>
        <v>0</v>
      </c>
      <c r="U56" s="69">
        <f t="shared" si="11"/>
        <v>0</v>
      </c>
      <c r="V56" s="99">
        <f t="shared" si="12"/>
        <v>0</v>
      </c>
      <c r="W56" s="75">
        <f t="shared" si="13"/>
        <v>0</v>
      </c>
      <c r="X56" s="72">
        <f t="shared" si="14"/>
        <v>0</v>
      </c>
      <c r="Y56" s="69">
        <f t="shared" si="15"/>
        <v>0</v>
      </c>
      <c r="Z56" s="99">
        <f t="shared" si="16"/>
        <v>0</v>
      </c>
      <c r="AA56" s="5">
        <f t="shared" si="17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72">
        <f t="shared" si="0"/>
        <v>0</v>
      </c>
      <c r="I57" s="14"/>
      <c r="J57" s="94"/>
      <c r="K57" s="75">
        <f t="shared" si="1"/>
        <v>0</v>
      </c>
      <c r="L57" s="72">
        <f t="shared" si="2"/>
        <v>0</v>
      </c>
      <c r="M57" s="69">
        <f t="shared" si="3"/>
        <v>0</v>
      </c>
      <c r="N57" s="99">
        <f t="shared" si="4"/>
        <v>0</v>
      </c>
      <c r="O57" s="75">
        <f t="shared" si="5"/>
        <v>0</v>
      </c>
      <c r="P57" s="72">
        <f t="shared" si="6"/>
        <v>0</v>
      </c>
      <c r="Q57" s="69">
        <f t="shared" si="7"/>
        <v>0</v>
      </c>
      <c r="R57" s="99">
        <f t="shared" si="8"/>
        <v>0</v>
      </c>
      <c r="S57" s="75">
        <f t="shared" si="9"/>
        <v>0</v>
      </c>
      <c r="T57" s="72">
        <f t="shared" si="10"/>
        <v>0</v>
      </c>
      <c r="U57" s="69">
        <f t="shared" si="11"/>
        <v>0</v>
      </c>
      <c r="V57" s="99">
        <f t="shared" si="12"/>
        <v>0</v>
      </c>
      <c r="W57" s="75">
        <f t="shared" si="13"/>
        <v>0</v>
      </c>
      <c r="X57" s="72">
        <f t="shared" si="14"/>
        <v>0</v>
      </c>
      <c r="Y57" s="69">
        <f t="shared" si="15"/>
        <v>0</v>
      </c>
      <c r="Z57" s="99">
        <f t="shared" si="16"/>
        <v>0</v>
      </c>
      <c r="AA57" s="5">
        <f t="shared" si="17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72">
        <f t="shared" si="0"/>
        <v>0</v>
      </c>
      <c r="I58" s="14"/>
      <c r="J58" s="94"/>
      <c r="K58" s="75">
        <f t="shared" si="1"/>
        <v>0</v>
      </c>
      <c r="L58" s="72">
        <f t="shared" si="2"/>
        <v>0</v>
      </c>
      <c r="M58" s="69">
        <f t="shared" si="3"/>
        <v>0</v>
      </c>
      <c r="N58" s="99">
        <f t="shared" si="4"/>
        <v>0</v>
      </c>
      <c r="O58" s="75">
        <f t="shared" si="5"/>
        <v>0</v>
      </c>
      <c r="P58" s="72">
        <f t="shared" si="6"/>
        <v>0</v>
      </c>
      <c r="Q58" s="69">
        <f t="shared" si="7"/>
        <v>0</v>
      </c>
      <c r="R58" s="99">
        <f t="shared" si="8"/>
        <v>0</v>
      </c>
      <c r="S58" s="75">
        <f t="shared" si="9"/>
        <v>0</v>
      </c>
      <c r="T58" s="72">
        <f t="shared" si="10"/>
        <v>0</v>
      </c>
      <c r="U58" s="69">
        <f t="shared" si="11"/>
        <v>0</v>
      </c>
      <c r="V58" s="99">
        <f t="shared" si="12"/>
        <v>0</v>
      </c>
      <c r="W58" s="75">
        <f t="shared" si="13"/>
        <v>0</v>
      </c>
      <c r="X58" s="72">
        <f t="shared" si="14"/>
        <v>0</v>
      </c>
      <c r="Y58" s="69">
        <f t="shared" si="15"/>
        <v>0</v>
      </c>
      <c r="Z58" s="99">
        <f t="shared" si="16"/>
        <v>0</v>
      </c>
      <c r="AA58" s="5">
        <f t="shared" si="17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72">
        <f t="shared" si="0"/>
        <v>0</v>
      </c>
      <c r="I59" s="14"/>
      <c r="J59" s="94"/>
      <c r="K59" s="75">
        <f t="shared" si="1"/>
        <v>0</v>
      </c>
      <c r="L59" s="72">
        <f t="shared" si="2"/>
        <v>0</v>
      </c>
      <c r="M59" s="69">
        <f t="shared" si="3"/>
        <v>0</v>
      </c>
      <c r="N59" s="99">
        <f t="shared" si="4"/>
        <v>0</v>
      </c>
      <c r="O59" s="75">
        <f t="shared" si="5"/>
        <v>0</v>
      </c>
      <c r="P59" s="72">
        <f t="shared" si="6"/>
        <v>0</v>
      </c>
      <c r="Q59" s="69">
        <f t="shared" si="7"/>
        <v>0</v>
      </c>
      <c r="R59" s="99">
        <f t="shared" si="8"/>
        <v>0</v>
      </c>
      <c r="S59" s="75">
        <f t="shared" si="9"/>
        <v>0</v>
      </c>
      <c r="T59" s="72">
        <f t="shared" si="10"/>
        <v>0</v>
      </c>
      <c r="U59" s="69">
        <f t="shared" si="11"/>
        <v>0</v>
      </c>
      <c r="V59" s="99">
        <f t="shared" si="12"/>
        <v>0</v>
      </c>
      <c r="W59" s="75">
        <f t="shared" si="13"/>
        <v>0</v>
      </c>
      <c r="X59" s="72">
        <f t="shared" si="14"/>
        <v>0</v>
      </c>
      <c r="Y59" s="69">
        <f t="shared" si="15"/>
        <v>0</v>
      </c>
      <c r="Z59" s="99">
        <f t="shared" si="16"/>
        <v>0</v>
      </c>
      <c r="AA59" s="5">
        <f t="shared" si="17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72">
        <f t="shared" si="0"/>
        <v>0</v>
      </c>
      <c r="I60" s="14"/>
      <c r="J60" s="94"/>
      <c r="K60" s="75">
        <f t="shared" si="1"/>
        <v>0</v>
      </c>
      <c r="L60" s="72">
        <f t="shared" si="2"/>
        <v>0</v>
      </c>
      <c r="M60" s="69">
        <f t="shared" si="3"/>
        <v>0</v>
      </c>
      <c r="N60" s="99">
        <f t="shared" si="4"/>
        <v>0</v>
      </c>
      <c r="O60" s="75">
        <f t="shared" si="5"/>
        <v>0</v>
      </c>
      <c r="P60" s="72">
        <f t="shared" si="6"/>
        <v>0</v>
      </c>
      <c r="Q60" s="69">
        <f t="shared" si="7"/>
        <v>0</v>
      </c>
      <c r="R60" s="99">
        <f t="shared" si="8"/>
        <v>0</v>
      </c>
      <c r="S60" s="75">
        <f t="shared" si="9"/>
        <v>0</v>
      </c>
      <c r="T60" s="72">
        <f t="shared" si="10"/>
        <v>0</v>
      </c>
      <c r="U60" s="69">
        <f t="shared" si="11"/>
        <v>0</v>
      </c>
      <c r="V60" s="99">
        <f t="shared" si="12"/>
        <v>0</v>
      </c>
      <c r="W60" s="75">
        <f t="shared" si="13"/>
        <v>0</v>
      </c>
      <c r="X60" s="72">
        <f t="shared" si="14"/>
        <v>0</v>
      </c>
      <c r="Y60" s="69">
        <f t="shared" si="15"/>
        <v>0</v>
      </c>
      <c r="Z60" s="99">
        <f t="shared" si="16"/>
        <v>0</v>
      </c>
      <c r="AA60" s="5">
        <f t="shared" si="17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72">
        <f t="shared" si="0"/>
        <v>0</v>
      </c>
      <c r="I61" s="14"/>
      <c r="J61" s="94"/>
      <c r="K61" s="75">
        <f t="shared" si="1"/>
        <v>0</v>
      </c>
      <c r="L61" s="72">
        <f t="shared" si="2"/>
        <v>0</v>
      </c>
      <c r="M61" s="69">
        <f t="shared" si="3"/>
        <v>0</v>
      </c>
      <c r="N61" s="99">
        <f t="shared" si="4"/>
        <v>0</v>
      </c>
      <c r="O61" s="75">
        <f t="shared" si="5"/>
        <v>0</v>
      </c>
      <c r="P61" s="72">
        <f t="shared" si="6"/>
        <v>0</v>
      </c>
      <c r="Q61" s="69">
        <f t="shared" si="7"/>
        <v>0</v>
      </c>
      <c r="R61" s="99">
        <f t="shared" si="8"/>
        <v>0</v>
      </c>
      <c r="S61" s="75">
        <f t="shared" si="9"/>
        <v>0</v>
      </c>
      <c r="T61" s="72">
        <f t="shared" si="10"/>
        <v>0</v>
      </c>
      <c r="U61" s="69">
        <f t="shared" si="11"/>
        <v>0</v>
      </c>
      <c r="V61" s="99">
        <f t="shared" si="12"/>
        <v>0</v>
      </c>
      <c r="W61" s="75">
        <f t="shared" si="13"/>
        <v>0</v>
      </c>
      <c r="X61" s="72">
        <f t="shared" si="14"/>
        <v>0</v>
      </c>
      <c r="Y61" s="69">
        <f t="shared" si="15"/>
        <v>0</v>
      </c>
      <c r="Z61" s="99">
        <f t="shared" si="16"/>
        <v>0</v>
      </c>
      <c r="AA61" s="5">
        <f t="shared" si="17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72">
        <f t="shared" si="0"/>
        <v>0</v>
      </c>
      <c r="I62" s="14"/>
      <c r="J62" s="94"/>
      <c r="K62" s="75">
        <f t="shared" si="1"/>
        <v>0</v>
      </c>
      <c r="L62" s="72">
        <f t="shared" si="2"/>
        <v>0</v>
      </c>
      <c r="M62" s="69">
        <f t="shared" si="3"/>
        <v>0</v>
      </c>
      <c r="N62" s="99">
        <f t="shared" si="4"/>
        <v>0</v>
      </c>
      <c r="O62" s="75">
        <f t="shared" si="5"/>
        <v>0</v>
      </c>
      <c r="P62" s="72">
        <f t="shared" si="6"/>
        <v>0</v>
      </c>
      <c r="Q62" s="69">
        <f t="shared" si="7"/>
        <v>0</v>
      </c>
      <c r="R62" s="99">
        <f t="shared" si="8"/>
        <v>0</v>
      </c>
      <c r="S62" s="75">
        <f t="shared" si="9"/>
        <v>0</v>
      </c>
      <c r="T62" s="72">
        <f t="shared" si="10"/>
        <v>0</v>
      </c>
      <c r="U62" s="69">
        <f t="shared" si="11"/>
        <v>0</v>
      </c>
      <c r="V62" s="99">
        <f t="shared" si="12"/>
        <v>0</v>
      </c>
      <c r="W62" s="75">
        <f t="shared" si="13"/>
        <v>0</v>
      </c>
      <c r="X62" s="72">
        <f t="shared" si="14"/>
        <v>0</v>
      </c>
      <c r="Y62" s="69">
        <f t="shared" si="15"/>
        <v>0</v>
      </c>
      <c r="Z62" s="99">
        <f t="shared" si="16"/>
        <v>0</v>
      </c>
      <c r="AA62" s="5">
        <f t="shared" si="17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72">
        <f t="shared" si="0"/>
        <v>0</v>
      </c>
      <c r="I63" s="14"/>
      <c r="J63" s="94"/>
      <c r="K63" s="75">
        <f t="shared" si="1"/>
        <v>0</v>
      </c>
      <c r="L63" s="72">
        <f t="shared" si="2"/>
        <v>0</v>
      </c>
      <c r="M63" s="69">
        <f t="shared" si="3"/>
        <v>0</v>
      </c>
      <c r="N63" s="99">
        <f t="shared" si="4"/>
        <v>0</v>
      </c>
      <c r="O63" s="75">
        <f t="shared" si="5"/>
        <v>0</v>
      </c>
      <c r="P63" s="72">
        <f t="shared" si="6"/>
        <v>0</v>
      </c>
      <c r="Q63" s="69">
        <f t="shared" si="7"/>
        <v>0</v>
      </c>
      <c r="R63" s="99">
        <f t="shared" si="8"/>
        <v>0</v>
      </c>
      <c r="S63" s="75">
        <f t="shared" si="9"/>
        <v>0</v>
      </c>
      <c r="T63" s="72">
        <f t="shared" si="10"/>
        <v>0</v>
      </c>
      <c r="U63" s="69">
        <f t="shared" si="11"/>
        <v>0</v>
      </c>
      <c r="V63" s="99">
        <f t="shared" si="12"/>
        <v>0</v>
      </c>
      <c r="W63" s="75">
        <f t="shared" si="13"/>
        <v>0</v>
      </c>
      <c r="X63" s="72">
        <f t="shared" si="14"/>
        <v>0</v>
      </c>
      <c r="Y63" s="69">
        <f t="shared" si="15"/>
        <v>0</v>
      </c>
      <c r="Z63" s="99">
        <f t="shared" si="16"/>
        <v>0</v>
      </c>
      <c r="AA63" s="5">
        <f t="shared" si="17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72">
        <f t="shared" si="0"/>
        <v>0</v>
      </c>
      <c r="I64" s="14"/>
      <c r="J64" s="94"/>
      <c r="K64" s="75">
        <f t="shared" si="1"/>
        <v>0</v>
      </c>
      <c r="L64" s="72">
        <f t="shared" si="2"/>
        <v>0</v>
      </c>
      <c r="M64" s="69">
        <f t="shared" si="3"/>
        <v>0</v>
      </c>
      <c r="N64" s="99">
        <f t="shared" si="4"/>
        <v>0</v>
      </c>
      <c r="O64" s="75">
        <f t="shared" si="5"/>
        <v>0</v>
      </c>
      <c r="P64" s="72">
        <f t="shared" si="6"/>
        <v>0</v>
      </c>
      <c r="Q64" s="69">
        <f t="shared" si="7"/>
        <v>0</v>
      </c>
      <c r="R64" s="99">
        <f t="shared" si="8"/>
        <v>0</v>
      </c>
      <c r="S64" s="75">
        <f t="shared" si="9"/>
        <v>0</v>
      </c>
      <c r="T64" s="72">
        <f t="shared" si="10"/>
        <v>0</v>
      </c>
      <c r="U64" s="69">
        <f t="shared" si="11"/>
        <v>0</v>
      </c>
      <c r="V64" s="99">
        <f t="shared" si="12"/>
        <v>0</v>
      </c>
      <c r="W64" s="75">
        <f t="shared" si="13"/>
        <v>0</v>
      </c>
      <c r="X64" s="72">
        <f t="shared" si="14"/>
        <v>0</v>
      </c>
      <c r="Y64" s="69">
        <f t="shared" si="15"/>
        <v>0</v>
      </c>
      <c r="Z64" s="99">
        <f t="shared" si="16"/>
        <v>0</v>
      </c>
      <c r="AA64" s="5">
        <f t="shared" si="17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72">
        <f t="shared" si="0"/>
        <v>0</v>
      </c>
      <c r="I65" s="14"/>
      <c r="J65" s="94"/>
      <c r="K65" s="75">
        <f t="shared" si="1"/>
        <v>0</v>
      </c>
      <c r="L65" s="72">
        <f t="shared" si="2"/>
        <v>0</v>
      </c>
      <c r="M65" s="69">
        <f t="shared" si="3"/>
        <v>0</v>
      </c>
      <c r="N65" s="99">
        <f t="shared" si="4"/>
        <v>0</v>
      </c>
      <c r="O65" s="75">
        <f t="shared" si="5"/>
        <v>0</v>
      </c>
      <c r="P65" s="72">
        <f t="shared" si="6"/>
        <v>0</v>
      </c>
      <c r="Q65" s="69">
        <f t="shared" si="7"/>
        <v>0</v>
      </c>
      <c r="R65" s="99">
        <f t="shared" si="8"/>
        <v>0</v>
      </c>
      <c r="S65" s="75">
        <f t="shared" si="9"/>
        <v>0</v>
      </c>
      <c r="T65" s="72">
        <f t="shared" si="10"/>
        <v>0</v>
      </c>
      <c r="U65" s="69">
        <f t="shared" si="11"/>
        <v>0</v>
      </c>
      <c r="V65" s="99">
        <f t="shared" si="12"/>
        <v>0</v>
      </c>
      <c r="W65" s="75">
        <f t="shared" si="13"/>
        <v>0</v>
      </c>
      <c r="X65" s="72">
        <f t="shared" si="14"/>
        <v>0</v>
      </c>
      <c r="Y65" s="69">
        <f t="shared" si="15"/>
        <v>0</v>
      </c>
      <c r="Z65" s="99">
        <f t="shared" si="16"/>
        <v>0</v>
      </c>
      <c r="AA65" s="5">
        <f t="shared" si="17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72">
        <f t="shared" si="0"/>
        <v>0</v>
      </c>
      <c r="I66" s="14"/>
      <c r="J66" s="94"/>
      <c r="K66" s="75">
        <f t="shared" si="1"/>
        <v>0</v>
      </c>
      <c r="L66" s="72">
        <f t="shared" si="2"/>
        <v>0</v>
      </c>
      <c r="M66" s="69">
        <f t="shared" si="3"/>
        <v>0</v>
      </c>
      <c r="N66" s="99">
        <f t="shared" si="4"/>
        <v>0</v>
      </c>
      <c r="O66" s="75">
        <f t="shared" si="5"/>
        <v>0</v>
      </c>
      <c r="P66" s="72">
        <f t="shared" si="6"/>
        <v>0</v>
      </c>
      <c r="Q66" s="69">
        <f t="shared" si="7"/>
        <v>0</v>
      </c>
      <c r="R66" s="99">
        <f t="shared" si="8"/>
        <v>0</v>
      </c>
      <c r="S66" s="75">
        <f t="shared" si="9"/>
        <v>0</v>
      </c>
      <c r="T66" s="72">
        <f t="shared" si="10"/>
        <v>0</v>
      </c>
      <c r="U66" s="69">
        <f t="shared" si="11"/>
        <v>0</v>
      </c>
      <c r="V66" s="99">
        <f t="shared" si="12"/>
        <v>0</v>
      </c>
      <c r="W66" s="75">
        <f t="shared" si="13"/>
        <v>0</v>
      </c>
      <c r="X66" s="72">
        <f t="shared" si="14"/>
        <v>0</v>
      </c>
      <c r="Y66" s="69">
        <f t="shared" si="15"/>
        <v>0</v>
      </c>
      <c r="Z66" s="99">
        <f t="shared" si="16"/>
        <v>0</v>
      </c>
      <c r="AA66" s="5">
        <f t="shared" si="17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72">
        <f t="shared" si="0"/>
        <v>0</v>
      </c>
      <c r="I67" s="14"/>
      <c r="J67" s="94"/>
      <c r="K67" s="75">
        <f t="shared" si="1"/>
        <v>0</v>
      </c>
      <c r="L67" s="72">
        <f t="shared" si="2"/>
        <v>0</v>
      </c>
      <c r="M67" s="69">
        <f t="shared" si="3"/>
        <v>0</v>
      </c>
      <c r="N67" s="99">
        <f t="shared" si="4"/>
        <v>0</v>
      </c>
      <c r="O67" s="75">
        <f t="shared" si="5"/>
        <v>0</v>
      </c>
      <c r="P67" s="72">
        <f t="shared" si="6"/>
        <v>0</v>
      </c>
      <c r="Q67" s="69">
        <f t="shared" si="7"/>
        <v>0</v>
      </c>
      <c r="R67" s="99">
        <f t="shared" si="8"/>
        <v>0</v>
      </c>
      <c r="S67" s="75">
        <f t="shared" si="9"/>
        <v>0</v>
      </c>
      <c r="T67" s="72">
        <f t="shared" si="10"/>
        <v>0</v>
      </c>
      <c r="U67" s="69">
        <f t="shared" si="11"/>
        <v>0</v>
      </c>
      <c r="V67" s="99">
        <f t="shared" si="12"/>
        <v>0</v>
      </c>
      <c r="W67" s="75">
        <f t="shared" si="13"/>
        <v>0</v>
      </c>
      <c r="X67" s="72">
        <f t="shared" si="14"/>
        <v>0</v>
      </c>
      <c r="Y67" s="69">
        <f t="shared" si="15"/>
        <v>0</v>
      </c>
      <c r="Z67" s="99">
        <f t="shared" si="16"/>
        <v>0</v>
      </c>
      <c r="AA67" s="5">
        <f t="shared" si="17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72">
        <f t="shared" si="0"/>
        <v>0</v>
      </c>
      <c r="I68" s="14"/>
      <c r="J68" s="94"/>
      <c r="K68" s="75">
        <f t="shared" si="1"/>
        <v>0</v>
      </c>
      <c r="L68" s="72">
        <f t="shared" si="2"/>
        <v>0</v>
      </c>
      <c r="M68" s="69">
        <f t="shared" si="3"/>
        <v>0</v>
      </c>
      <c r="N68" s="99">
        <f t="shared" si="4"/>
        <v>0</v>
      </c>
      <c r="O68" s="75">
        <f t="shared" si="5"/>
        <v>0</v>
      </c>
      <c r="P68" s="72">
        <f t="shared" si="6"/>
        <v>0</v>
      </c>
      <c r="Q68" s="69">
        <f t="shared" si="7"/>
        <v>0</v>
      </c>
      <c r="R68" s="99">
        <f t="shared" si="8"/>
        <v>0</v>
      </c>
      <c r="S68" s="75">
        <f t="shared" si="9"/>
        <v>0</v>
      </c>
      <c r="T68" s="72">
        <f t="shared" si="10"/>
        <v>0</v>
      </c>
      <c r="U68" s="69">
        <f t="shared" si="11"/>
        <v>0</v>
      </c>
      <c r="V68" s="99">
        <f t="shared" si="12"/>
        <v>0</v>
      </c>
      <c r="W68" s="75">
        <f t="shared" si="13"/>
        <v>0</v>
      </c>
      <c r="X68" s="72">
        <f t="shared" si="14"/>
        <v>0</v>
      </c>
      <c r="Y68" s="69">
        <f t="shared" si="15"/>
        <v>0</v>
      </c>
      <c r="Z68" s="99">
        <f t="shared" si="16"/>
        <v>0</v>
      </c>
      <c r="AA68" s="5">
        <f t="shared" si="17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72">
        <f t="shared" si="0"/>
        <v>0</v>
      </c>
      <c r="I69" s="14"/>
      <c r="J69" s="94"/>
      <c r="K69" s="75">
        <f t="shared" si="1"/>
        <v>0</v>
      </c>
      <c r="L69" s="72">
        <f t="shared" si="2"/>
        <v>0</v>
      </c>
      <c r="M69" s="69">
        <f t="shared" si="3"/>
        <v>0</v>
      </c>
      <c r="N69" s="99">
        <f t="shared" si="4"/>
        <v>0</v>
      </c>
      <c r="O69" s="75">
        <f t="shared" si="5"/>
        <v>0</v>
      </c>
      <c r="P69" s="72">
        <f t="shared" si="6"/>
        <v>0</v>
      </c>
      <c r="Q69" s="69">
        <f t="shared" si="7"/>
        <v>0</v>
      </c>
      <c r="R69" s="99">
        <f t="shared" si="8"/>
        <v>0</v>
      </c>
      <c r="S69" s="75">
        <f t="shared" si="9"/>
        <v>0</v>
      </c>
      <c r="T69" s="72">
        <f t="shared" si="10"/>
        <v>0</v>
      </c>
      <c r="U69" s="69">
        <f t="shared" si="11"/>
        <v>0</v>
      </c>
      <c r="V69" s="99">
        <f t="shared" si="12"/>
        <v>0</v>
      </c>
      <c r="W69" s="75">
        <f t="shared" si="13"/>
        <v>0</v>
      </c>
      <c r="X69" s="72">
        <f t="shared" si="14"/>
        <v>0</v>
      </c>
      <c r="Y69" s="69">
        <f t="shared" si="15"/>
        <v>0</v>
      </c>
      <c r="Z69" s="99">
        <f t="shared" si="16"/>
        <v>0</v>
      </c>
      <c r="AA69" s="5">
        <f t="shared" si="17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72">
        <f t="shared" si="0"/>
        <v>0</v>
      </c>
      <c r="I70" s="14"/>
      <c r="J70" s="94"/>
      <c r="K70" s="75">
        <f t="shared" si="1"/>
        <v>0</v>
      </c>
      <c r="L70" s="72">
        <f t="shared" si="2"/>
        <v>0</v>
      </c>
      <c r="M70" s="69">
        <f t="shared" si="3"/>
        <v>0</v>
      </c>
      <c r="N70" s="99">
        <f t="shared" si="4"/>
        <v>0</v>
      </c>
      <c r="O70" s="75">
        <f t="shared" si="5"/>
        <v>0</v>
      </c>
      <c r="P70" s="72">
        <f t="shared" si="6"/>
        <v>0</v>
      </c>
      <c r="Q70" s="69">
        <f t="shared" si="7"/>
        <v>0</v>
      </c>
      <c r="R70" s="99">
        <f t="shared" si="8"/>
        <v>0</v>
      </c>
      <c r="S70" s="75">
        <f t="shared" si="9"/>
        <v>0</v>
      </c>
      <c r="T70" s="72">
        <f t="shared" si="10"/>
        <v>0</v>
      </c>
      <c r="U70" s="69">
        <f t="shared" si="11"/>
        <v>0</v>
      </c>
      <c r="V70" s="99">
        <f t="shared" si="12"/>
        <v>0</v>
      </c>
      <c r="W70" s="75">
        <f t="shared" si="13"/>
        <v>0</v>
      </c>
      <c r="X70" s="72">
        <f t="shared" si="14"/>
        <v>0</v>
      </c>
      <c r="Y70" s="69">
        <f t="shared" si="15"/>
        <v>0</v>
      </c>
      <c r="Z70" s="99">
        <f t="shared" si="16"/>
        <v>0</v>
      </c>
      <c r="AA70" s="5">
        <f t="shared" si="17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72">
        <f t="shared" si="0"/>
        <v>0</v>
      </c>
      <c r="I71" s="14"/>
      <c r="J71" s="94"/>
      <c r="K71" s="75">
        <f t="shared" si="1"/>
        <v>0</v>
      </c>
      <c r="L71" s="72">
        <f t="shared" si="2"/>
        <v>0</v>
      </c>
      <c r="M71" s="69">
        <f t="shared" si="3"/>
        <v>0</v>
      </c>
      <c r="N71" s="99">
        <f t="shared" si="4"/>
        <v>0</v>
      </c>
      <c r="O71" s="75">
        <f t="shared" si="5"/>
        <v>0</v>
      </c>
      <c r="P71" s="72">
        <f t="shared" si="6"/>
        <v>0</v>
      </c>
      <c r="Q71" s="69">
        <f t="shared" si="7"/>
        <v>0</v>
      </c>
      <c r="R71" s="99">
        <f t="shared" si="8"/>
        <v>0</v>
      </c>
      <c r="S71" s="75">
        <f t="shared" si="9"/>
        <v>0</v>
      </c>
      <c r="T71" s="72">
        <f t="shared" si="10"/>
        <v>0</v>
      </c>
      <c r="U71" s="69">
        <f t="shared" si="11"/>
        <v>0</v>
      </c>
      <c r="V71" s="99">
        <f t="shared" si="12"/>
        <v>0</v>
      </c>
      <c r="W71" s="75">
        <f t="shared" si="13"/>
        <v>0</v>
      </c>
      <c r="X71" s="72">
        <f t="shared" si="14"/>
        <v>0</v>
      </c>
      <c r="Y71" s="69">
        <f t="shared" si="15"/>
        <v>0</v>
      </c>
      <c r="Z71" s="99">
        <f t="shared" si="16"/>
        <v>0</v>
      </c>
      <c r="AA71" s="5">
        <f t="shared" si="17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72">
        <f t="shared" si="0"/>
        <v>0</v>
      </c>
      <c r="I72" s="14"/>
      <c r="J72" s="94"/>
      <c r="K72" s="75">
        <f t="shared" si="1"/>
        <v>0</v>
      </c>
      <c r="L72" s="72">
        <f t="shared" si="2"/>
        <v>0</v>
      </c>
      <c r="M72" s="69">
        <f t="shared" si="3"/>
        <v>0</v>
      </c>
      <c r="N72" s="99">
        <f t="shared" si="4"/>
        <v>0</v>
      </c>
      <c r="O72" s="75">
        <f t="shared" si="5"/>
        <v>0</v>
      </c>
      <c r="P72" s="72">
        <f t="shared" si="6"/>
        <v>0</v>
      </c>
      <c r="Q72" s="69">
        <f t="shared" si="7"/>
        <v>0</v>
      </c>
      <c r="R72" s="99">
        <f t="shared" si="8"/>
        <v>0</v>
      </c>
      <c r="S72" s="75">
        <f t="shared" si="9"/>
        <v>0</v>
      </c>
      <c r="T72" s="72">
        <f t="shared" si="10"/>
        <v>0</v>
      </c>
      <c r="U72" s="69">
        <f t="shared" si="11"/>
        <v>0</v>
      </c>
      <c r="V72" s="99">
        <f t="shared" si="12"/>
        <v>0</v>
      </c>
      <c r="W72" s="75">
        <f t="shared" si="13"/>
        <v>0</v>
      </c>
      <c r="X72" s="72">
        <f t="shared" si="14"/>
        <v>0</v>
      </c>
      <c r="Y72" s="69">
        <f t="shared" si="15"/>
        <v>0</v>
      </c>
      <c r="Z72" s="99">
        <f t="shared" si="16"/>
        <v>0</v>
      </c>
      <c r="AA72" s="5">
        <f t="shared" si="17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72">
        <f t="shared" si="0"/>
        <v>0</v>
      </c>
      <c r="I73" s="14"/>
      <c r="J73" s="94"/>
      <c r="K73" s="75">
        <f t="shared" si="1"/>
        <v>0</v>
      </c>
      <c r="L73" s="72">
        <f t="shared" si="2"/>
        <v>0</v>
      </c>
      <c r="M73" s="69">
        <f t="shared" si="3"/>
        <v>0</v>
      </c>
      <c r="N73" s="99">
        <f t="shared" si="4"/>
        <v>0</v>
      </c>
      <c r="O73" s="75">
        <f t="shared" si="5"/>
        <v>0</v>
      </c>
      <c r="P73" s="72">
        <f t="shared" si="6"/>
        <v>0</v>
      </c>
      <c r="Q73" s="69">
        <f t="shared" si="7"/>
        <v>0</v>
      </c>
      <c r="R73" s="99">
        <f t="shared" si="8"/>
        <v>0</v>
      </c>
      <c r="S73" s="75">
        <f t="shared" si="9"/>
        <v>0</v>
      </c>
      <c r="T73" s="72">
        <f t="shared" si="10"/>
        <v>0</v>
      </c>
      <c r="U73" s="69">
        <f t="shared" si="11"/>
        <v>0</v>
      </c>
      <c r="V73" s="99">
        <f t="shared" si="12"/>
        <v>0</v>
      </c>
      <c r="W73" s="75">
        <f t="shared" si="13"/>
        <v>0</v>
      </c>
      <c r="X73" s="72">
        <f t="shared" si="14"/>
        <v>0</v>
      </c>
      <c r="Y73" s="69">
        <f t="shared" si="15"/>
        <v>0</v>
      </c>
      <c r="Z73" s="99">
        <f t="shared" si="16"/>
        <v>0</v>
      </c>
      <c r="AA73" s="5">
        <f t="shared" si="17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72">
        <f t="shared" si="0"/>
        <v>0</v>
      </c>
      <c r="I74" s="14"/>
      <c r="J74" s="94"/>
      <c r="K74" s="75">
        <f t="shared" si="1"/>
        <v>0</v>
      </c>
      <c r="L74" s="72">
        <f t="shared" si="2"/>
        <v>0</v>
      </c>
      <c r="M74" s="69">
        <f t="shared" si="3"/>
        <v>0</v>
      </c>
      <c r="N74" s="99">
        <f t="shared" si="4"/>
        <v>0</v>
      </c>
      <c r="O74" s="75">
        <f t="shared" si="5"/>
        <v>0</v>
      </c>
      <c r="P74" s="72">
        <f t="shared" si="6"/>
        <v>0</v>
      </c>
      <c r="Q74" s="69">
        <f t="shared" si="7"/>
        <v>0</v>
      </c>
      <c r="R74" s="99">
        <f t="shared" si="8"/>
        <v>0</v>
      </c>
      <c r="S74" s="75">
        <f t="shared" si="9"/>
        <v>0</v>
      </c>
      <c r="T74" s="72">
        <f t="shared" si="10"/>
        <v>0</v>
      </c>
      <c r="U74" s="69">
        <f t="shared" si="11"/>
        <v>0</v>
      </c>
      <c r="V74" s="99">
        <f t="shared" si="12"/>
        <v>0</v>
      </c>
      <c r="W74" s="75">
        <f t="shared" si="13"/>
        <v>0</v>
      </c>
      <c r="X74" s="72">
        <f t="shared" si="14"/>
        <v>0</v>
      </c>
      <c r="Y74" s="69">
        <f t="shared" si="15"/>
        <v>0</v>
      </c>
      <c r="Z74" s="99">
        <f t="shared" si="16"/>
        <v>0</v>
      </c>
      <c r="AA74" s="5">
        <f t="shared" si="17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72">
        <f t="shared" si="0"/>
        <v>0</v>
      </c>
      <c r="I75" s="14"/>
      <c r="J75" s="94"/>
      <c r="K75" s="75">
        <f t="shared" si="1"/>
        <v>0</v>
      </c>
      <c r="L75" s="72">
        <f t="shared" si="2"/>
        <v>0</v>
      </c>
      <c r="M75" s="69">
        <f t="shared" si="3"/>
        <v>0</v>
      </c>
      <c r="N75" s="99">
        <f t="shared" si="4"/>
        <v>0</v>
      </c>
      <c r="O75" s="75">
        <f t="shared" si="5"/>
        <v>0</v>
      </c>
      <c r="P75" s="72">
        <f t="shared" si="6"/>
        <v>0</v>
      </c>
      <c r="Q75" s="69">
        <f t="shared" si="7"/>
        <v>0</v>
      </c>
      <c r="R75" s="99">
        <f t="shared" si="8"/>
        <v>0</v>
      </c>
      <c r="S75" s="75">
        <f t="shared" si="9"/>
        <v>0</v>
      </c>
      <c r="T75" s="72">
        <f t="shared" si="10"/>
        <v>0</v>
      </c>
      <c r="U75" s="69">
        <f t="shared" si="11"/>
        <v>0</v>
      </c>
      <c r="V75" s="99">
        <f t="shared" si="12"/>
        <v>0</v>
      </c>
      <c r="W75" s="75">
        <f t="shared" si="13"/>
        <v>0</v>
      </c>
      <c r="X75" s="72">
        <f t="shared" si="14"/>
        <v>0</v>
      </c>
      <c r="Y75" s="69">
        <f t="shared" si="15"/>
        <v>0</v>
      </c>
      <c r="Z75" s="99">
        <f t="shared" si="16"/>
        <v>0</v>
      </c>
      <c r="AA75" s="5">
        <f t="shared" si="17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72">
        <f t="shared" si="0"/>
        <v>0</v>
      </c>
      <c r="I76" s="14"/>
      <c r="J76" s="94"/>
      <c r="K76" s="75">
        <f t="shared" si="1"/>
        <v>0</v>
      </c>
      <c r="L76" s="72">
        <f t="shared" si="2"/>
        <v>0</v>
      </c>
      <c r="M76" s="69">
        <f t="shared" si="3"/>
        <v>0</v>
      </c>
      <c r="N76" s="99">
        <f t="shared" si="4"/>
        <v>0</v>
      </c>
      <c r="O76" s="75">
        <f t="shared" si="5"/>
        <v>0</v>
      </c>
      <c r="P76" s="72">
        <f t="shared" si="6"/>
        <v>0</v>
      </c>
      <c r="Q76" s="69">
        <f t="shared" si="7"/>
        <v>0</v>
      </c>
      <c r="R76" s="99">
        <f t="shared" si="8"/>
        <v>0</v>
      </c>
      <c r="S76" s="75">
        <f t="shared" si="9"/>
        <v>0</v>
      </c>
      <c r="T76" s="72">
        <f t="shared" si="10"/>
        <v>0</v>
      </c>
      <c r="U76" s="69">
        <f t="shared" si="11"/>
        <v>0</v>
      </c>
      <c r="V76" s="99">
        <f t="shared" si="12"/>
        <v>0</v>
      </c>
      <c r="W76" s="75">
        <f t="shared" si="13"/>
        <v>0</v>
      </c>
      <c r="X76" s="72">
        <f t="shared" si="14"/>
        <v>0</v>
      </c>
      <c r="Y76" s="69">
        <f t="shared" si="15"/>
        <v>0</v>
      </c>
      <c r="Z76" s="99">
        <f t="shared" si="16"/>
        <v>0</v>
      </c>
      <c r="AA76" s="5">
        <f t="shared" si="17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72">
        <f t="shared" si="0"/>
        <v>0</v>
      </c>
      <c r="I77" s="14"/>
      <c r="J77" s="94"/>
      <c r="K77" s="75">
        <f t="shared" si="1"/>
        <v>0</v>
      </c>
      <c r="L77" s="72">
        <f t="shared" si="2"/>
        <v>0</v>
      </c>
      <c r="M77" s="69">
        <f t="shared" si="3"/>
        <v>0</v>
      </c>
      <c r="N77" s="99">
        <f t="shared" si="4"/>
        <v>0</v>
      </c>
      <c r="O77" s="75">
        <f t="shared" si="5"/>
        <v>0</v>
      </c>
      <c r="P77" s="72">
        <f t="shared" si="6"/>
        <v>0</v>
      </c>
      <c r="Q77" s="69">
        <f t="shared" si="7"/>
        <v>0</v>
      </c>
      <c r="R77" s="99">
        <f t="shared" si="8"/>
        <v>0</v>
      </c>
      <c r="S77" s="75">
        <f t="shared" si="9"/>
        <v>0</v>
      </c>
      <c r="T77" s="72">
        <f t="shared" si="10"/>
        <v>0</v>
      </c>
      <c r="U77" s="69">
        <f t="shared" si="11"/>
        <v>0</v>
      </c>
      <c r="V77" s="99">
        <f t="shared" si="12"/>
        <v>0</v>
      </c>
      <c r="W77" s="75">
        <f t="shared" si="13"/>
        <v>0</v>
      </c>
      <c r="X77" s="72">
        <f t="shared" si="14"/>
        <v>0</v>
      </c>
      <c r="Y77" s="69">
        <f t="shared" si="15"/>
        <v>0</v>
      </c>
      <c r="Z77" s="99">
        <f t="shared" si="16"/>
        <v>0</v>
      </c>
      <c r="AA77" s="5">
        <f t="shared" si="17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72">
        <f t="shared" si="0"/>
        <v>0</v>
      </c>
      <c r="I78" s="14"/>
      <c r="J78" s="94"/>
      <c r="K78" s="75">
        <f t="shared" si="1"/>
        <v>0</v>
      </c>
      <c r="L78" s="72">
        <f t="shared" si="2"/>
        <v>0</v>
      </c>
      <c r="M78" s="69">
        <f t="shared" si="3"/>
        <v>0</v>
      </c>
      <c r="N78" s="99">
        <f t="shared" si="4"/>
        <v>0</v>
      </c>
      <c r="O78" s="75">
        <f t="shared" si="5"/>
        <v>0</v>
      </c>
      <c r="P78" s="72">
        <f t="shared" si="6"/>
        <v>0</v>
      </c>
      <c r="Q78" s="69">
        <f t="shared" si="7"/>
        <v>0</v>
      </c>
      <c r="R78" s="99">
        <f t="shared" si="8"/>
        <v>0</v>
      </c>
      <c r="S78" s="75">
        <f t="shared" si="9"/>
        <v>0</v>
      </c>
      <c r="T78" s="72">
        <f t="shared" si="10"/>
        <v>0</v>
      </c>
      <c r="U78" s="69">
        <f t="shared" si="11"/>
        <v>0</v>
      </c>
      <c r="V78" s="99">
        <f t="shared" si="12"/>
        <v>0</v>
      </c>
      <c r="W78" s="75">
        <f t="shared" si="13"/>
        <v>0</v>
      </c>
      <c r="X78" s="72">
        <f t="shared" si="14"/>
        <v>0</v>
      </c>
      <c r="Y78" s="69">
        <f t="shared" si="15"/>
        <v>0</v>
      </c>
      <c r="Z78" s="99">
        <f t="shared" si="16"/>
        <v>0</v>
      </c>
      <c r="AA78" s="5">
        <f t="shared" si="17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72">
        <f t="shared" ref="H79:H142" si="18">J79*$H$11</f>
        <v>0</v>
      </c>
      <c r="I79" s="14"/>
      <c r="J79" s="94"/>
      <c r="K79" s="75">
        <f t="shared" ref="K79:K142" si="19">H79*I79</f>
        <v>0</v>
      </c>
      <c r="L79" s="72">
        <f t="shared" ref="L79:L142" si="20">N79*$L$11</f>
        <v>0</v>
      </c>
      <c r="M79" s="69">
        <f t="shared" ref="M79:M142" si="21">I79*2%+I79</f>
        <v>0</v>
      </c>
      <c r="N79" s="99">
        <f t="shared" ref="N79:N142" si="22">J79</f>
        <v>0</v>
      </c>
      <c r="O79" s="75">
        <f t="shared" ref="O79:O142" si="23">L79*M79</f>
        <v>0</v>
      </c>
      <c r="P79" s="72">
        <f t="shared" ref="P79:P142" si="24">R79*$P$11</f>
        <v>0</v>
      </c>
      <c r="Q79" s="69">
        <f t="shared" ref="Q79:Q142" si="25">M79*2%+M79</f>
        <v>0</v>
      </c>
      <c r="R79" s="99">
        <f t="shared" ref="R79:R142" si="26">N79</f>
        <v>0</v>
      </c>
      <c r="S79" s="75">
        <f t="shared" ref="S79:S142" si="27">P79*Q79</f>
        <v>0</v>
      </c>
      <c r="T79" s="72">
        <f t="shared" ref="T79:T142" si="28">V79*$T$11</f>
        <v>0</v>
      </c>
      <c r="U79" s="69">
        <f t="shared" ref="U79:U142" si="29">Q79*2%+Q79</f>
        <v>0</v>
      </c>
      <c r="V79" s="99">
        <f t="shared" ref="V79:V142" si="30">R79</f>
        <v>0</v>
      </c>
      <c r="W79" s="75">
        <f t="shared" ref="W79:W142" si="31">T79*U79</f>
        <v>0</v>
      </c>
      <c r="X79" s="72">
        <f t="shared" ref="X79:X142" si="32">Z79*$X$11</f>
        <v>0</v>
      </c>
      <c r="Y79" s="69">
        <f t="shared" ref="Y79:Y142" si="33">U79*2%+U79</f>
        <v>0</v>
      </c>
      <c r="Z79" s="99">
        <f t="shared" ref="Z79:Z142" si="34">V79</f>
        <v>0</v>
      </c>
      <c r="AA79" s="5">
        <f t="shared" ref="AA79:AA142" si="35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72">
        <f t="shared" si="18"/>
        <v>0</v>
      </c>
      <c r="I80" s="14"/>
      <c r="J80" s="94"/>
      <c r="K80" s="75">
        <f t="shared" si="19"/>
        <v>0</v>
      </c>
      <c r="L80" s="72">
        <f t="shared" si="20"/>
        <v>0</v>
      </c>
      <c r="M80" s="69">
        <f t="shared" si="21"/>
        <v>0</v>
      </c>
      <c r="N80" s="99">
        <f t="shared" si="22"/>
        <v>0</v>
      </c>
      <c r="O80" s="75">
        <f t="shared" si="23"/>
        <v>0</v>
      </c>
      <c r="P80" s="72">
        <f t="shared" si="24"/>
        <v>0</v>
      </c>
      <c r="Q80" s="69">
        <f t="shared" si="25"/>
        <v>0</v>
      </c>
      <c r="R80" s="99">
        <f t="shared" si="26"/>
        <v>0</v>
      </c>
      <c r="S80" s="75">
        <f t="shared" si="27"/>
        <v>0</v>
      </c>
      <c r="T80" s="72">
        <f t="shared" si="28"/>
        <v>0</v>
      </c>
      <c r="U80" s="69">
        <f t="shared" si="29"/>
        <v>0</v>
      </c>
      <c r="V80" s="99">
        <f t="shared" si="30"/>
        <v>0</v>
      </c>
      <c r="W80" s="75">
        <f t="shared" si="31"/>
        <v>0</v>
      </c>
      <c r="X80" s="72">
        <f t="shared" si="32"/>
        <v>0</v>
      </c>
      <c r="Y80" s="69">
        <f t="shared" si="33"/>
        <v>0</v>
      </c>
      <c r="Z80" s="99">
        <f t="shared" si="34"/>
        <v>0</v>
      </c>
      <c r="AA80" s="5">
        <f t="shared" si="35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72">
        <f t="shared" si="18"/>
        <v>0</v>
      </c>
      <c r="I81" s="14"/>
      <c r="J81" s="94"/>
      <c r="K81" s="75">
        <f t="shared" si="19"/>
        <v>0</v>
      </c>
      <c r="L81" s="72">
        <f t="shared" si="20"/>
        <v>0</v>
      </c>
      <c r="M81" s="69">
        <f t="shared" si="21"/>
        <v>0</v>
      </c>
      <c r="N81" s="99">
        <f t="shared" si="22"/>
        <v>0</v>
      </c>
      <c r="O81" s="75">
        <f t="shared" si="23"/>
        <v>0</v>
      </c>
      <c r="P81" s="72">
        <f t="shared" si="24"/>
        <v>0</v>
      </c>
      <c r="Q81" s="69">
        <f t="shared" si="25"/>
        <v>0</v>
      </c>
      <c r="R81" s="99">
        <f t="shared" si="26"/>
        <v>0</v>
      </c>
      <c r="S81" s="75">
        <f t="shared" si="27"/>
        <v>0</v>
      </c>
      <c r="T81" s="72">
        <f t="shared" si="28"/>
        <v>0</v>
      </c>
      <c r="U81" s="69">
        <f t="shared" si="29"/>
        <v>0</v>
      </c>
      <c r="V81" s="99">
        <f t="shared" si="30"/>
        <v>0</v>
      </c>
      <c r="W81" s="75">
        <f t="shared" si="31"/>
        <v>0</v>
      </c>
      <c r="X81" s="72">
        <f t="shared" si="32"/>
        <v>0</v>
      </c>
      <c r="Y81" s="69">
        <f t="shared" si="33"/>
        <v>0</v>
      </c>
      <c r="Z81" s="99">
        <f t="shared" si="34"/>
        <v>0</v>
      </c>
      <c r="AA81" s="5">
        <f t="shared" si="35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72">
        <f t="shared" si="18"/>
        <v>0</v>
      </c>
      <c r="I82" s="14"/>
      <c r="J82" s="94"/>
      <c r="K82" s="75">
        <f t="shared" si="19"/>
        <v>0</v>
      </c>
      <c r="L82" s="72">
        <f t="shared" si="20"/>
        <v>0</v>
      </c>
      <c r="M82" s="69">
        <f t="shared" si="21"/>
        <v>0</v>
      </c>
      <c r="N82" s="99">
        <f t="shared" si="22"/>
        <v>0</v>
      </c>
      <c r="O82" s="75">
        <f t="shared" si="23"/>
        <v>0</v>
      </c>
      <c r="P82" s="72">
        <f t="shared" si="24"/>
        <v>0</v>
      </c>
      <c r="Q82" s="69">
        <f t="shared" si="25"/>
        <v>0</v>
      </c>
      <c r="R82" s="99">
        <f t="shared" si="26"/>
        <v>0</v>
      </c>
      <c r="S82" s="75">
        <f t="shared" si="27"/>
        <v>0</v>
      </c>
      <c r="T82" s="72">
        <f t="shared" si="28"/>
        <v>0</v>
      </c>
      <c r="U82" s="69">
        <f t="shared" si="29"/>
        <v>0</v>
      </c>
      <c r="V82" s="99">
        <f t="shared" si="30"/>
        <v>0</v>
      </c>
      <c r="W82" s="75">
        <f t="shared" si="31"/>
        <v>0</v>
      </c>
      <c r="X82" s="72">
        <f t="shared" si="32"/>
        <v>0</v>
      </c>
      <c r="Y82" s="69">
        <f t="shared" si="33"/>
        <v>0</v>
      </c>
      <c r="Z82" s="99">
        <f t="shared" si="34"/>
        <v>0</v>
      </c>
      <c r="AA82" s="5">
        <f t="shared" si="35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72">
        <f t="shared" si="18"/>
        <v>0</v>
      </c>
      <c r="I83" s="14"/>
      <c r="J83" s="94"/>
      <c r="K83" s="75">
        <f t="shared" si="19"/>
        <v>0</v>
      </c>
      <c r="L83" s="72">
        <f t="shared" si="20"/>
        <v>0</v>
      </c>
      <c r="M83" s="69">
        <f t="shared" si="21"/>
        <v>0</v>
      </c>
      <c r="N83" s="99">
        <f t="shared" si="22"/>
        <v>0</v>
      </c>
      <c r="O83" s="75">
        <f t="shared" si="23"/>
        <v>0</v>
      </c>
      <c r="P83" s="72">
        <f t="shared" si="24"/>
        <v>0</v>
      </c>
      <c r="Q83" s="69">
        <f t="shared" si="25"/>
        <v>0</v>
      </c>
      <c r="R83" s="99">
        <f t="shared" si="26"/>
        <v>0</v>
      </c>
      <c r="S83" s="75">
        <f t="shared" si="27"/>
        <v>0</v>
      </c>
      <c r="T83" s="72">
        <f t="shared" si="28"/>
        <v>0</v>
      </c>
      <c r="U83" s="69">
        <f t="shared" si="29"/>
        <v>0</v>
      </c>
      <c r="V83" s="99">
        <f t="shared" si="30"/>
        <v>0</v>
      </c>
      <c r="W83" s="75">
        <f t="shared" si="31"/>
        <v>0</v>
      </c>
      <c r="X83" s="72">
        <f t="shared" si="32"/>
        <v>0</v>
      </c>
      <c r="Y83" s="69">
        <f t="shared" si="33"/>
        <v>0</v>
      </c>
      <c r="Z83" s="99">
        <f t="shared" si="34"/>
        <v>0</v>
      </c>
      <c r="AA83" s="5">
        <f t="shared" si="35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72">
        <f t="shared" si="18"/>
        <v>0</v>
      </c>
      <c r="I84" s="14"/>
      <c r="J84" s="94"/>
      <c r="K84" s="75">
        <f t="shared" si="19"/>
        <v>0</v>
      </c>
      <c r="L84" s="72">
        <f t="shared" si="20"/>
        <v>0</v>
      </c>
      <c r="M84" s="69">
        <f t="shared" si="21"/>
        <v>0</v>
      </c>
      <c r="N84" s="99">
        <f t="shared" si="22"/>
        <v>0</v>
      </c>
      <c r="O84" s="75">
        <f t="shared" si="23"/>
        <v>0</v>
      </c>
      <c r="P84" s="72">
        <f t="shared" si="24"/>
        <v>0</v>
      </c>
      <c r="Q84" s="69">
        <f t="shared" si="25"/>
        <v>0</v>
      </c>
      <c r="R84" s="99">
        <f t="shared" si="26"/>
        <v>0</v>
      </c>
      <c r="S84" s="75">
        <f t="shared" si="27"/>
        <v>0</v>
      </c>
      <c r="T84" s="72">
        <f t="shared" si="28"/>
        <v>0</v>
      </c>
      <c r="U84" s="69">
        <f t="shared" si="29"/>
        <v>0</v>
      </c>
      <c r="V84" s="99">
        <f t="shared" si="30"/>
        <v>0</v>
      </c>
      <c r="W84" s="75">
        <f t="shared" si="31"/>
        <v>0</v>
      </c>
      <c r="X84" s="72">
        <f t="shared" si="32"/>
        <v>0</v>
      </c>
      <c r="Y84" s="69">
        <f t="shared" si="33"/>
        <v>0</v>
      </c>
      <c r="Z84" s="99">
        <f t="shared" si="34"/>
        <v>0</v>
      </c>
      <c r="AA84" s="5">
        <f t="shared" si="35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72">
        <f t="shared" si="18"/>
        <v>0</v>
      </c>
      <c r="I85" s="14"/>
      <c r="J85" s="94"/>
      <c r="K85" s="75">
        <f t="shared" si="19"/>
        <v>0</v>
      </c>
      <c r="L85" s="72">
        <f t="shared" si="20"/>
        <v>0</v>
      </c>
      <c r="M85" s="69">
        <f t="shared" si="21"/>
        <v>0</v>
      </c>
      <c r="N85" s="99">
        <f t="shared" si="22"/>
        <v>0</v>
      </c>
      <c r="O85" s="75">
        <f t="shared" si="23"/>
        <v>0</v>
      </c>
      <c r="P85" s="72">
        <f t="shared" si="24"/>
        <v>0</v>
      </c>
      <c r="Q85" s="69">
        <f t="shared" si="25"/>
        <v>0</v>
      </c>
      <c r="R85" s="99">
        <f t="shared" si="26"/>
        <v>0</v>
      </c>
      <c r="S85" s="75">
        <f t="shared" si="27"/>
        <v>0</v>
      </c>
      <c r="T85" s="72">
        <f t="shared" si="28"/>
        <v>0</v>
      </c>
      <c r="U85" s="69">
        <f t="shared" si="29"/>
        <v>0</v>
      </c>
      <c r="V85" s="99">
        <f t="shared" si="30"/>
        <v>0</v>
      </c>
      <c r="W85" s="75">
        <f t="shared" si="31"/>
        <v>0</v>
      </c>
      <c r="X85" s="72">
        <f t="shared" si="32"/>
        <v>0</v>
      </c>
      <c r="Y85" s="69">
        <f t="shared" si="33"/>
        <v>0</v>
      </c>
      <c r="Z85" s="99">
        <f t="shared" si="34"/>
        <v>0</v>
      </c>
      <c r="AA85" s="5">
        <f t="shared" si="35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72">
        <f t="shared" si="18"/>
        <v>0</v>
      </c>
      <c r="I86" s="14"/>
      <c r="J86" s="94"/>
      <c r="K86" s="75">
        <f t="shared" si="19"/>
        <v>0</v>
      </c>
      <c r="L86" s="72">
        <f t="shared" si="20"/>
        <v>0</v>
      </c>
      <c r="M86" s="69">
        <f t="shared" si="21"/>
        <v>0</v>
      </c>
      <c r="N86" s="99">
        <f t="shared" si="22"/>
        <v>0</v>
      </c>
      <c r="O86" s="75">
        <f t="shared" si="23"/>
        <v>0</v>
      </c>
      <c r="P86" s="72">
        <f t="shared" si="24"/>
        <v>0</v>
      </c>
      <c r="Q86" s="69">
        <f t="shared" si="25"/>
        <v>0</v>
      </c>
      <c r="R86" s="99">
        <f t="shared" si="26"/>
        <v>0</v>
      </c>
      <c r="S86" s="75">
        <f t="shared" si="27"/>
        <v>0</v>
      </c>
      <c r="T86" s="72">
        <f t="shared" si="28"/>
        <v>0</v>
      </c>
      <c r="U86" s="69">
        <f t="shared" si="29"/>
        <v>0</v>
      </c>
      <c r="V86" s="99">
        <f t="shared" si="30"/>
        <v>0</v>
      </c>
      <c r="W86" s="75">
        <f t="shared" si="31"/>
        <v>0</v>
      </c>
      <c r="X86" s="72">
        <f t="shared" si="32"/>
        <v>0</v>
      </c>
      <c r="Y86" s="69">
        <f t="shared" si="33"/>
        <v>0</v>
      </c>
      <c r="Z86" s="99">
        <f t="shared" si="34"/>
        <v>0</v>
      </c>
      <c r="AA86" s="5">
        <f t="shared" si="35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72">
        <f t="shared" si="18"/>
        <v>0</v>
      </c>
      <c r="I87" s="14"/>
      <c r="J87" s="94"/>
      <c r="K87" s="75">
        <f t="shared" si="19"/>
        <v>0</v>
      </c>
      <c r="L87" s="72">
        <f t="shared" si="20"/>
        <v>0</v>
      </c>
      <c r="M87" s="69">
        <f t="shared" si="21"/>
        <v>0</v>
      </c>
      <c r="N87" s="99">
        <f t="shared" si="22"/>
        <v>0</v>
      </c>
      <c r="O87" s="75">
        <f t="shared" si="23"/>
        <v>0</v>
      </c>
      <c r="P87" s="72">
        <f t="shared" si="24"/>
        <v>0</v>
      </c>
      <c r="Q87" s="69">
        <f t="shared" si="25"/>
        <v>0</v>
      </c>
      <c r="R87" s="99">
        <f t="shared" si="26"/>
        <v>0</v>
      </c>
      <c r="S87" s="75">
        <f t="shared" si="27"/>
        <v>0</v>
      </c>
      <c r="T87" s="72">
        <f t="shared" si="28"/>
        <v>0</v>
      </c>
      <c r="U87" s="69">
        <f t="shared" si="29"/>
        <v>0</v>
      </c>
      <c r="V87" s="99">
        <f t="shared" si="30"/>
        <v>0</v>
      </c>
      <c r="W87" s="75">
        <f t="shared" si="31"/>
        <v>0</v>
      </c>
      <c r="X87" s="72">
        <f t="shared" si="32"/>
        <v>0</v>
      </c>
      <c r="Y87" s="69">
        <f t="shared" si="33"/>
        <v>0</v>
      </c>
      <c r="Z87" s="99">
        <f t="shared" si="34"/>
        <v>0</v>
      </c>
      <c r="AA87" s="5">
        <f t="shared" si="35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72">
        <f t="shared" si="18"/>
        <v>0</v>
      </c>
      <c r="I88" s="14"/>
      <c r="J88" s="94"/>
      <c r="K88" s="75">
        <f t="shared" si="19"/>
        <v>0</v>
      </c>
      <c r="L88" s="72">
        <f t="shared" si="20"/>
        <v>0</v>
      </c>
      <c r="M88" s="69">
        <f t="shared" si="21"/>
        <v>0</v>
      </c>
      <c r="N88" s="99">
        <f t="shared" si="22"/>
        <v>0</v>
      </c>
      <c r="O88" s="75">
        <f t="shared" si="23"/>
        <v>0</v>
      </c>
      <c r="P88" s="72">
        <f t="shared" si="24"/>
        <v>0</v>
      </c>
      <c r="Q88" s="69">
        <f t="shared" si="25"/>
        <v>0</v>
      </c>
      <c r="R88" s="99">
        <f t="shared" si="26"/>
        <v>0</v>
      </c>
      <c r="S88" s="75">
        <f t="shared" si="27"/>
        <v>0</v>
      </c>
      <c r="T88" s="72">
        <f t="shared" si="28"/>
        <v>0</v>
      </c>
      <c r="U88" s="69">
        <f t="shared" si="29"/>
        <v>0</v>
      </c>
      <c r="V88" s="99">
        <f t="shared" si="30"/>
        <v>0</v>
      </c>
      <c r="W88" s="75">
        <f t="shared" si="31"/>
        <v>0</v>
      </c>
      <c r="X88" s="72">
        <f t="shared" si="32"/>
        <v>0</v>
      </c>
      <c r="Y88" s="69">
        <f t="shared" si="33"/>
        <v>0</v>
      </c>
      <c r="Z88" s="99">
        <f t="shared" si="34"/>
        <v>0</v>
      </c>
      <c r="AA88" s="5">
        <f t="shared" si="35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72">
        <f t="shared" si="18"/>
        <v>0</v>
      </c>
      <c r="I89" s="14"/>
      <c r="J89" s="94"/>
      <c r="K89" s="75">
        <f t="shared" si="19"/>
        <v>0</v>
      </c>
      <c r="L89" s="72">
        <f t="shared" si="20"/>
        <v>0</v>
      </c>
      <c r="M89" s="69">
        <f t="shared" si="21"/>
        <v>0</v>
      </c>
      <c r="N89" s="99">
        <f t="shared" si="22"/>
        <v>0</v>
      </c>
      <c r="O89" s="75">
        <f t="shared" si="23"/>
        <v>0</v>
      </c>
      <c r="P89" s="72">
        <f t="shared" si="24"/>
        <v>0</v>
      </c>
      <c r="Q89" s="69">
        <f t="shared" si="25"/>
        <v>0</v>
      </c>
      <c r="R89" s="99">
        <f t="shared" si="26"/>
        <v>0</v>
      </c>
      <c r="S89" s="75">
        <f t="shared" si="27"/>
        <v>0</v>
      </c>
      <c r="T89" s="72">
        <f t="shared" si="28"/>
        <v>0</v>
      </c>
      <c r="U89" s="69">
        <f t="shared" si="29"/>
        <v>0</v>
      </c>
      <c r="V89" s="99">
        <f t="shared" si="30"/>
        <v>0</v>
      </c>
      <c r="W89" s="75">
        <f t="shared" si="31"/>
        <v>0</v>
      </c>
      <c r="X89" s="72">
        <f t="shared" si="32"/>
        <v>0</v>
      </c>
      <c r="Y89" s="69">
        <f t="shared" si="33"/>
        <v>0</v>
      </c>
      <c r="Z89" s="99">
        <f t="shared" si="34"/>
        <v>0</v>
      </c>
      <c r="AA89" s="5">
        <f t="shared" si="35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72">
        <f t="shared" si="18"/>
        <v>0</v>
      </c>
      <c r="I90" s="14"/>
      <c r="J90" s="94"/>
      <c r="K90" s="75">
        <f t="shared" si="19"/>
        <v>0</v>
      </c>
      <c r="L90" s="72">
        <f t="shared" si="20"/>
        <v>0</v>
      </c>
      <c r="M90" s="69">
        <f t="shared" si="21"/>
        <v>0</v>
      </c>
      <c r="N90" s="99">
        <f t="shared" si="22"/>
        <v>0</v>
      </c>
      <c r="O90" s="75">
        <f t="shared" si="23"/>
        <v>0</v>
      </c>
      <c r="P90" s="72">
        <f t="shared" si="24"/>
        <v>0</v>
      </c>
      <c r="Q90" s="69">
        <f t="shared" si="25"/>
        <v>0</v>
      </c>
      <c r="R90" s="99">
        <f t="shared" si="26"/>
        <v>0</v>
      </c>
      <c r="S90" s="75">
        <f t="shared" si="27"/>
        <v>0</v>
      </c>
      <c r="T90" s="72">
        <f t="shared" si="28"/>
        <v>0</v>
      </c>
      <c r="U90" s="69">
        <f t="shared" si="29"/>
        <v>0</v>
      </c>
      <c r="V90" s="99">
        <f t="shared" si="30"/>
        <v>0</v>
      </c>
      <c r="W90" s="75">
        <f t="shared" si="31"/>
        <v>0</v>
      </c>
      <c r="X90" s="72">
        <f t="shared" si="32"/>
        <v>0</v>
      </c>
      <c r="Y90" s="69">
        <f t="shared" si="33"/>
        <v>0</v>
      </c>
      <c r="Z90" s="99">
        <f t="shared" si="34"/>
        <v>0</v>
      </c>
      <c r="AA90" s="5">
        <f t="shared" si="35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72">
        <f t="shared" si="18"/>
        <v>0</v>
      </c>
      <c r="I91" s="14"/>
      <c r="J91" s="94"/>
      <c r="K91" s="75">
        <f t="shared" si="19"/>
        <v>0</v>
      </c>
      <c r="L91" s="72">
        <f t="shared" si="20"/>
        <v>0</v>
      </c>
      <c r="M91" s="69">
        <f t="shared" si="21"/>
        <v>0</v>
      </c>
      <c r="N91" s="99">
        <f t="shared" si="22"/>
        <v>0</v>
      </c>
      <c r="O91" s="75">
        <f t="shared" si="23"/>
        <v>0</v>
      </c>
      <c r="P91" s="72">
        <f t="shared" si="24"/>
        <v>0</v>
      </c>
      <c r="Q91" s="69">
        <f t="shared" si="25"/>
        <v>0</v>
      </c>
      <c r="R91" s="99">
        <f t="shared" si="26"/>
        <v>0</v>
      </c>
      <c r="S91" s="75">
        <f t="shared" si="27"/>
        <v>0</v>
      </c>
      <c r="T91" s="72">
        <f t="shared" si="28"/>
        <v>0</v>
      </c>
      <c r="U91" s="69">
        <f t="shared" si="29"/>
        <v>0</v>
      </c>
      <c r="V91" s="99">
        <f t="shared" si="30"/>
        <v>0</v>
      </c>
      <c r="W91" s="75">
        <f t="shared" si="31"/>
        <v>0</v>
      </c>
      <c r="X91" s="72">
        <f t="shared" si="32"/>
        <v>0</v>
      </c>
      <c r="Y91" s="69">
        <f t="shared" si="33"/>
        <v>0</v>
      </c>
      <c r="Z91" s="99">
        <f t="shared" si="34"/>
        <v>0</v>
      </c>
      <c r="AA91" s="5">
        <f t="shared" si="35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72">
        <f t="shared" si="18"/>
        <v>0</v>
      </c>
      <c r="I92" s="14"/>
      <c r="J92" s="94"/>
      <c r="K92" s="75">
        <f t="shared" si="19"/>
        <v>0</v>
      </c>
      <c r="L92" s="72">
        <f t="shared" si="20"/>
        <v>0</v>
      </c>
      <c r="M92" s="69">
        <f t="shared" si="21"/>
        <v>0</v>
      </c>
      <c r="N92" s="99">
        <f t="shared" si="22"/>
        <v>0</v>
      </c>
      <c r="O92" s="75">
        <f t="shared" si="23"/>
        <v>0</v>
      </c>
      <c r="P92" s="72">
        <f t="shared" si="24"/>
        <v>0</v>
      </c>
      <c r="Q92" s="69">
        <f t="shared" si="25"/>
        <v>0</v>
      </c>
      <c r="R92" s="99">
        <f t="shared" si="26"/>
        <v>0</v>
      </c>
      <c r="S92" s="75">
        <f t="shared" si="27"/>
        <v>0</v>
      </c>
      <c r="T92" s="72">
        <f t="shared" si="28"/>
        <v>0</v>
      </c>
      <c r="U92" s="69">
        <f t="shared" si="29"/>
        <v>0</v>
      </c>
      <c r="V92" s="99">
        <f t="shared" si="30"/>
        <v>0</v>
      </c>
      <c r="W92" s="75">
        <f t="shared" si="31"/>
        <v>0</v>
      </c>
      <c r="X92" s="72">
        <f t="shared" si="32"/>
        <v>0</v>
      </c>
      <c r="Y92" s="69">
        <f t="shared" si="33"/>
        <v>0</v>
      </c>
      <c r="Z92" s="99">
        <f t="shared" si="34"/>
        <v>0</v>
      </c>
      <c r="AA92" s="5">
        <f t="shared" si="35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72">
        <f t="shared" si="18"/>
        <v>0</v>
      </c>
      <c r="I93" s="14"/>
      <c r="J93" s="94"/>
      <c r="K93" s="75">
        <f t="shared" si="19"/>
        <v>0</v>
      </c>
      <c r="L93" s="72">
        <f t="shared" si="20"/>
        <v>0</v>
      </c>
      <c r="M93" s="69">
        <f t="shared" si="21"/>
        <v>0</v>
      </c>
      <c r="N93" s="99">
        <f t="shared" si="22"/>
        <v>0</v>
      </c>
      <c r="O93" s="75">
        <f t="shared" si="23"/>
        <v>0</v>
      </c>
      <c r="P93" s="72">
        <f t="shared" si="24"/>
        <v>0</v>
      </c>
      <c r="Q93" s="69">
        <f t="shared" si="25"/>
        <v>0</v>
      </c>
      <c r="R93" s="99">
        <f t="shared" si="26"/>
        <v>0</v>
      </c>
      <c r="S93" s="75">
        <f t="shared" si="27"/>
        <v>0</v>
      </c>
      <c r="T93" s="72">
        <f t="shared" si="28"/>
        <v>0</v>
      </c>
      <c r="U93" s="69">
        <f t="shared" si="29"/>
        <v>0</v>
      </c>
      <c r="V93" s="99">
        <f t="shared" si="30"/>
        <v>0</v>
      </c>
      <c r="W93" s="75">
        <f t="shared" si="31"/>
        <v>0</v>
      </c>
      <c r="X93" s="72">
        <f t="shared" si="32"/>
        <v>0</v>
      </c>
      <c r="Y93" s="69">
        <f t="shared" si="33"/>
        <v>0</v>
      </c>
      <c r="Z93" s="99">
        <f t="shared" si="34"/>
        <v>0</v>
      </c>
      <c r="AA93" s="5">
        <f t="shared" si="35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72">
        <f t="shared" si="18"/>
        <v>0</v>
      </c>
      <c r="I94" s="14"/>
      <c r="J94" s="94"/>
      <c r="K94" s="75">
        <f t="shared" si="19"/>
        <v>0</v>
      </c>
      <c r="L94" s="72">
        <f t="shared" si="20"/>
        <v>0</v>
      </c>
      <c r="M94" s="69">
        <f t="shared" si="21"/>
        <v>0</v>
      </c>
      <c r="N94" s="99">
        <f t="shared" si="22"/>
        <v>0</v>
      </c>
      <c r="O94" s="75">
        <f t="shared" si="23"/>
        <v>0</v>
      </c>
      <c r="P94" s="72">
        <f t="shared" si="24"/>
        <v>0</v>
      </c>
      <c r="Q94" s="69">
        <f t="shared" si="25"/>
        <v>0</v>
      </c>
      <c r="R94" s="99">
        <f t="shared" si="26"/>
        <v>0</v>
      </c>
      <c r="S94" s="75">
        <f t="shared" si="27"/>
        <v>0</v>
      </c>
      <c r="T94" s="72">
        <f t="shared" si="28"/>
        <v>0</v>
      </c>
      <c r="U94" s="69">
        <f t="shared" si="29"/>
        <v>0</v>
      </c>
      <c r="V94" s="99">
        <f t="shared" si="30"/>
        <v>0</v>
      </c>
      <c r="W94" s="75">
        <f t="shared" si="31"/>
        <v>0</v>
      </c>
      <c r="X94" s="72">
        <f t="shared" si="32"/>
        <v>0</v>
      </c>
      <c r="Y94" s="69">
        <f t="shared" si="33"/>
        <v>0</v>
      </c>
      <c r="Z94" s="99">
        <f t="shared" si="34"/>
        <v>0</v>
      </c>
      <c r="AA94" s="5">
        <f t="shared" si="35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72">
        <f t="shared" si="18"/>
        <v>0</v>
      </c>
      <c r="I95" s="14"/>
      <c r="J95" s="94"/>
      <c r="K95" s="75">
        <f t="shared" si="19"/>
        <v>0</v>
      </c>
      <c r="L95" s="72">
        <f t="shared" si="20"/>
        <v>0</v>
      </c>
      <c r="M95" s="69">
        <f t="shared" si="21"/>
        <v>0</v>
      </c>
      <c r="N95" s="99">
        <f t="shared" si="22"/>
        <v>0</v>
      </c>
      <c r="O95" s="75">
        <f t="shared" si="23"/>
        <v>0</v>
      </c>
      <c r="P95" s="72">
        <f t="shared" si="24"/>
        <v>0</v>
      </c>
      <c r="Q95" s="69">
        <f t="shared" si="25"/>
        <v>0</v>
      </c>
      <c r="R95" s="99">
        <f t="shared" si="26"/>
        <v>0</v>
      </c>
      <c r="S95" s="75">
        <f t="shared" si="27"/>
        <v>0</v>
      </c>
      <c r="T95" s="72">
        <f t="shared" si="28"/>
        <v>0</v>
      </c>
      <c r="U95" s="69">
        <f t="shared" si="29"/>
        <v>0</v>
      </c>
      <c r="V95" s="99">
        <f t="shared" si="30"/>
        <v>0</v>
      </c>
      <c r="W95" s="75">
        <f t="shared" si="31"/>
        <v>0</v>
      </c>
      <c r="X95" s="72">
        <f t="shared" si="32"/>
        <v>0</v>
      </c>
      <c r="Y95" s="69">
        <f t="shared" si="33"/>
        <v>0</v>
      </c>
      <c r="Z95" s="99">
        <f t="shared" si="34"/>
        <v>0</v>
      </c>
      <c r="AA95" s="5">
        <f t="shared" si="35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72">
        <f t="shared" si="18"/>
        <v>0</v>
      </c>
      <c r="I96" s="14"/>
      <c r="J96" s="94"/>
      <c r="K96" s="75">
        <f t="shared" si="19"/>
        <v>0</v>
      </c>
      <c r="L96" s="72">
        <f t="shared" si="20"/>
        <v>0</v>
      </c>
      <c r="M96" s="69">
        <f t="shared" si="21"/>
        <v>0</v>
      </c>
      <c r="N96" s="99">
        <f t="shared" si="22"/>
        <v>0</v>
      </c>
      <c r="O96" s="75">
        <f t="shared" si="23"/>
        <v>0</v>
      </c>
      <c r="P96" s="72">
        <f t="shared" si="24"/>
        <v>0</v>
      </c>
      <c r="Q96" s="69">
        <f t="shared" si="25"/>
        <v>0</v>
      </c>
      <c r="R96" s="99">
        <f t="shared" si="26"/>
        <v>0</v>
      </c>
      <c r="S96" s="75">
        <f t="shared" si="27"/>
        <v>0</v>
      </c>
      <c r="T96" s="72">
        <f t="shared" si="28"/>
        <v>0</v>
      </c>
      <c r="U96" s="69">
        <f t="shared" si="29"/>
        <v>0</v>
      </c>
      <c r="V96" s="99">
        <f t="shared" si="30"/>
        <v>0</v>
      </c>
      <c r="W96" s="75">
        <f t="shared" si="31"/>
        <v>0</v>
      </c>
      <c r="X96" s="72">
        <f t="shared" si="32"/>
        <v>0</v>
      </c>
      <c r="Y96" s="69">
        <f t="shared" si="33"/>
        <v>0</v>
      </c>
      <c r="Z96" s="99">
        <f t="shared" si="34"/>
        <v>0</v>
      </c>
      <c r="AA96" s="5">
        <f t="shared" si="35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72">
        <f t="shared" si="18"/>
        <v>0</v>
      </c>
      <c r="I97" s="14"/>
      <c r="J97" s="94"/>
      <c r="K97" s="75">
        <f t="shared" si="19"/>
        <v>0</v>
      </c>
      <c r="L97" s="72">
        <f t="shared" si="20"/>
        <v>0</v>
      </c>
      <c r="M97" s="69">
        <f t="shared" si="21"/>
        <v>0</v>
      </c>
      <c r="N97" s="99">
        <f t="shared" si="22"/>
        <v>0</v>
      </c>
      <c r="O97" s="75">
        <f t="shared" si="23"/>
        <v>0</v>
      </c>
      <c r="P97" s="72">
        <f t="shared" si="24"/>
        <v>0</v>
      </c>
      <c r="Q97" s="69">
        <f t="shared" si="25"/>
        <v>0</v>
      </c>
      <c r="R97" s="99">
        <f t="shared" si="26"/>
        <v>0</v>
      </c>
      <c r="S97" s="75">
        <f t="shared" si="27"/>
        <v>0</v>
      </c>
      <c r="T97" s="72">
        <f t="shared" si="28"/>
        <v>0</v>
      </c>
      <c r="U97" s="69">
        <f t="shared" si="29"/>
        <v>0</v>
      </c>
      <c r="V97" s="99">
        <f t="shared" si="30"/>
        <v>0</v>
      </c>
      <c r="W97" s="75">
        <f t="shared" si="31"/>
        <v>0</v>
      </c>
      <c r="X97" s="72">
        <f t="shared" si="32"/>
        <v>0</v>
      </c>
      <c r="Y97" s="69">
        <f t="shared" si="33"/>
        <v>0</v>
      </c>
      <c r="Z97" s="99">
        <f t="shared" si="34"/>
        <v>0</v>
      </c>
      <c r="AA97" s="5">
        <f t="shared" si="35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72">
        <f t="shared" si="18"/>
        <v>0</v>
      </c>
      <c r="I98" s="14"/>
      <c r="J98" s="94"/>
      <c r="K98" s="75">
        <f t="shared" si="19"/>
        <v>0</v>
      </c>
      <c r="L98" s="72">
        <f t="shared" si="20"/>
        <v>0</v>
      </c>
      <c r="M98" s="69">
        <f t="shared" si="21"/>
        <v>0</v>
      </c>
      <c r="N98" s="99">
        <f t="shared" si="22"/>
        <v>0</v>
      </c>
      <c r="O98" s="75">
        <f t="shared" si="23"/>
        <v>0</v>
      </c>
      <c r="P98" s="72">
        <f t="shared" si="24"/>
        <v>0</v>
      </c>
      <c r="Q98" s="69">
        <f t="shared" si="25"/>
        <v>0</v>
      </c>
      <c r="R98" s="99">
        <f t="shared" si="26"/>
        <v>0</v>
      </c>
      <c r="S98" s="75">
        <f t="shared" si="27"/>
        <v>0</v>
      </c>
      <c r="T98" s="72">
        <f t="shared" si="28"/>
        <v>0</v>
      </c>
      <c r="U98" s="69">
        <f t="shared" si="29"/>
        <v>0</v>
      </c>
      <c r="V98" s="99">
        <f t="shared" si="30"/>
        <v>0</v>
      </c>
      <c r="W98" s="75">
        <f t="shared" si="31"/>
        <v>0</v>
      </c>
      <c r="X98" s="72">
        <f t="shared" si="32"/>
        <v>0</v>
      </c>
      <c r="Y98" s="69">
        <f t="shared" si="33"/>
        <v>0</v>
      </c>
      <c r="Z98" s="99">
        <f t="shared" si="34"/>
        <v>0</v>
      </c>
      <c r="AA98" s="5">
        <f t="shared" si="35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72">
        <f t="shared" si="18"/>
        <v>0</v>
      </c>
      <c r="I99" s="14"/>
      <c r="J99" s="94"/>
      <c r="K99" s="75">
        <f t="shared" si="19"/>
        <v>0</v>
      </c>
      <c r="L99" s="72">
        <f t="shared" si="20"/>
        <v>0</v>
      </c>
      <c r="M99" s="69">
        <f t="shared" si="21"/>
        <v>0</v>
      </c>
      <c r="N99" s="99">
        <f t="shared" si="22"/>
        <v>0</v>
      </c>
      <c r="O99" s="75">
        <f t="shared" si="23"/>
        <v>0</v>
      </c>
      <c r="P99" s="72">
        <f t="shared" si="24"/>
        <v>0</v>
      </c>
      <c r="Q99" s="69">
        <f t="shared" si="25"/>
        <v>0</v>
      </c>
      <c r="R99" s="99">
        <f t="shared" si="26"/>
        <v>0</v>
      </c>
      <c r="S99" s="75">
        <f t="shared" si="27"/>
        <v>0</v>
      </c>
      <c r="T99" s="72">
        <f t="shared" si="28"/>
        <v>0</v>
      </c>
      <c r="U99" s="69">
        <f t="shared" si="29"/>
        <v>0</v>
      </c>
      <c r="V99" s="99">
        <f t="shared" si="30"/>
        <v>0</v>
      </c>
      <c r="W99" s="75">
        <f t="shared" si="31"/>
        <v>0</v>
      </c>
      <c r="X99" s="72">
        <f t="shared" si="32"/>
        <v>0</v>
      </c>
      <c r="Y99" s="69">
        <f t="shared" si="33"/>
        <v>0</v>
      </c>
      <c r="Z99" s="99">
        <f t="shared" si="34"/>
        <v>0</v>
      </c>
      <c r="AA99" s="5">
        <f t="shared" si="35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72">
        <f t="shared" si="18"/>
        <v>0</v>
      </c>
      <c r="I100" s="14"/>
      <c r="J100" s="94"/>
      <c r="K100" s="75">
        <f t="shared" si="19"/>
        <v>0</v>
      </c>
      <c r="L100" s="72">
        <f t="shared" si="20"/>
        <v>0</v>
      </c>
      <c r="M100" s="69">
        <f t="shared" si="21"/>
        <v>0</v>
      </c>
      <c r="N100" s="99">
        <f t="shared" si="22"/>
        <v>0</v>
      </c>
      <c r="O100" s="75">
        <f t="shared" si="23"/>
        <v>0</v>
      </c>
      <c r="P100" s="72">
        <f t="shared" si="24"/>
        <v>0</v>
      </c>
      <c r="Q100" s="69">
        <f t="shared" si="25"/>
        <v>0</v>
      </c>
      <c r="R100" s="99">
        <f t="shared" si="26"/>
        <v>0</v>
      </c>
      <c r="S100" s="75">
        <f t="shared" si="27"/>
        <v>0</v>
      </c>
      <c r="T100" s="72">
        <f t="shared" si="28"/>
        <v>0</v>
      </c>
      <c r="U100" s="69">
        <f t="shared" si="29"/>
        <v>0</v>
      </c>
      <c r="V100" s="99">
        <f t="shared" si="30"/>
        <v>0</v>
      </c>
      <c r="W100" s="75">
        <f t="shared" si="31"/>
        <v>0</v>
      </c>
      <c r="X100" s="72">
        <f t="shared" si="32"/>
        <v>0</v>
      </c>
      <c r="Y100" s="69">
        <f t="shared" si="33"/>
        <v>0</v>
      </c>
      <c r="Z100" s="99">
        <f t="shared" si="34"/>
        <v>0</v>
      </c>
      <c r="AA100" s="5">
        <f t="shared" si="35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72">
        <f t="shared" si="18"/>
        <v>0</v>
      </c>
      <c r="I101" s="14"/>
      <c r="J101" s="94"/>
      <c r="K101" s="75">
        <f t="shared" si="19"/>
        <v>0</v>
      </c>
      <c r="L101" s="72">
        <f t="shared" si="20"/>
        <v>0</v>
      </c>
      <c r="M101" s="69">
        <f t="shared" si="21"/>
        <v>0</v>
      </c>
      <c r="N101" s="99">
        <f t="shared" si="22"/>
        <v>0</v>
      </c>
      <c r="O101" s="75">
        <f t="shared" si="23"/>
        <v>0</v>
      </c>
      <c r="P101" s="72">
        <f t="shared" si="24"/>
        <v>0</v>
      </c>
      <c r="Q101" s="69">
        <f t="shared" si="25"/>
        <v>0</v>
      </c>
      <c r="R101" s="99">
        <f t="shared" si="26"/>
        <v>0</v>
      </c>
      <c r="S101" s="75">
        <f t="shared" si="27"/>
        <v>0</v>
      </c>
      <c r="T101" s="72">
        <f t="shared" si="28"/>
        <v>0</v>
      </c>
      <c r="U101" s="69">
        <f t="shared" si="29"/>
        <v>0</v>
      </c>
      <c r="V101" s="99">
        <f t="shared" si="30"/>
        <v>0</v>
      </c>
      <c r="W101" s="75">
        <f t="shared" si="31"/>
        <v>0</v>
      </c>
      <c r="X101" s="72">
        <f t="shared" si="32"/>
        <v>0</v>
      </c>
      <c r="Y101" s="69">
        <f t="shared" si="33"/>
        <v>0</v>
      </c>
      <c r="Z101" s="99">
        <f t="shared" si="34"/>
        <v>0</v>
      </c>
      <c r="AA101" s="5">
        <f t="shared" si="35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72">
        <f t="shared" si="18"/>
        <v>0</v>
      </c>
      <c r="I102" s="14"/>
      <c r="J102" s="94"/>
      <c r="K102" s="75">
        <f t="shared" si="19"/>
        <v>0</v>
      </c>
      <c r="L102" s="72">
        <f t="shared" si="20"/>
        <v>0</v>
      </c>
      <c r="M102" s="69">
        <f t="shared" si="21"/>
        <v>0</v>
      </c>
      <c r="N102" s="99">
        <f t="shared" si="22"/>
        <v>0</v>
      </c>
      <c r="O102" s="75">
        <f t="shared" si="23"/>
        <v>0</v>
      </c>
      <c r="P102" s="72">
        <f t="shared" si="24"/>
        <v>0</v>
      </c>
      <c r="Q102" s="69">
        <f t="shared" si="25"/>
        <v>0</v>
      </c>
      <c r="R102" s="99">
        <f t="shared" si="26"/>
        <v>0</v>
      </c>
      <c r="S102" s="75">
        <f t="shared" si="27"/>
        <v>0</v>
      </c>
      <c r="T102" s="72">
        <f t="shared" si="28"/>
        <v>0</v>
      </c>
      <c r="U102" s="69">
        <f t="shared" si="29"/>
        <v>0</v>
      </c>
      <c r="V102" s="99">
        <f t="shared" si="30"/>
        <v>0</v>
      </c>
      <c r="W102" s="75">
        <f t="shared" si="31"/>
        <v>0</v>
      </c>
      <c r="X102" s="72">
        <f t="shared" si="32"/>
        <v>0</v>
      </c>
      <c r="Y102" s="69">
        <f t="shared" si="33"/>
        <v>0</v>
      </c>
      <c r="Z102" s="99">
        <f t="shared" si="34"/>
        <v>0</v>
      </c>
      <c r="AA102" s="5">
        <f t="shared" si="35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72">
        <f t="shared" si="18"/>
        <v>0</v>
      </c>
      <c r="I103" s="14"/>
      <c r="J103" s="94"/>
      <c r="K103" s="75">
        <f t="shared" si="19"/>
        <v>0</v>
      </c>
      <c r="L103" s="72">
        <f t="shared" si="20"/>
        <v>0</v>
      </c>
      <c r="M103" s="69">
        <f t="shared" si="21"/>
        <v>0</v>
      </c>
      <c r="N103" s="99">
        <f t="shared" si="22"/>
        <v>0</v>
      </c>
      <c r="O103" s="75">
        <f t="shared" si="23"/>
        <v>0</v>
      </c>
      <c r="P103" s="72">
        <f t="shared" si="24"/>
        <v>0</v>
      </c>
      <c r="Q103" s="69">
        <f t="shared" si="25"/>
        <v>0</v>
      </c>
      <c r="R103" s="99">
        <f t="shared" si="26"/>
        <v>0</v>
      </c>
      <c r="S103" s="75">
        <f t="shared" si="27"/>
        <v>0</v>
      </c>
      <c r="T103" s="72">
        <f t="shared" si="28"/>
        <v>0</v>
      </c>
      <c r="U103" s="69">
        <f t="shared" si="29"/>
        <v>0</v>
      </c>
      <c r="V103" s="99">
        <f t="shared" si="30"/>
        <v>0</v>
      </c>
      <c r="W103" s="75">
        <f t="shared" si="31"/>
        <v>0</v>
      </c>
      <c r="X103" s="72">
        <f t="shared" si="32"/>
        <v>0</v>
      </c>
      <c r="Y103" s="69">
        <f t="shared" si="33"/>
        <v>0</v>
      </c>
      <c r="Z103" s="99">
        <f t="shared" si="34"/>
        <v>0</v>
      </c>
      <c r="AA103" s="5">
        <f t="shared" si="35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72">
        <f t="shared" si="18"/>
        <v>0</v>
      </c>
      <c r="I104" s="14"/>
      <c r="J104" s="94"/>
      <c r="K104" s="75">
        <f t="shared" si="19"/>
        <v>0</v>
      </c>
      <c r="L104" s="72">
        <f t="shared" si="20"/>
        <v>0</v>
      </c>
      <c r="M104" s="69">
        <f t="shared" si="21"/>
        <v>0</v>
      </c>
      <c r="N104" s="99">
        <f t="shared" si="22"/>
        <v>0</v>
      </c>
      <c r="O104" s="75">
        <f t="shared" si="23"/>
        <v>0</v>
      </c>
      <c r="P104" s="72">
        <f t="shared" si="24"/>
        <v>0</v>
      </c>
      <c r="Q104" s="69">
        <f t="shared" si="25"/>
        <v>0</v>
      </c>
      <c r="R104" s="99">
        <f t="shared" si="26"/>
        <v>0</v>
      </c>
      <c r="S104" s="75">
        <f t="shared" si="27"/>
        <v>0</v>
      </c>
      <c r="T104" s="72">
        <f t="shared" si="28"/>
        <v>0</v>
      </c>
      <c r="U104" s="69">
        <f t="shared" si="29"/>
        <v>0</v>
      </c>
      <c r="V104" s="99">
        <f t="shared" si="30"/>
        <v>0</v>
      </c>
      <c r="W104" s="75">
        <f t="shared" si="31"/>
        <v>0</v>
      </c>
      <c r="X104" s="72">
        <f t="shared" si="32"/>
        <v>0</v>
      </c>
      <c r="Y104" s="69">
        <f t="shared" si="33"/>
        <v>0</v>
      </c>
      <c r="Z104" s="99">
        <f t="shared" si="34"/>
        <v>0</v>
      </c>
      <c r="AA104" s="5">
        <f t="shared" si="35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72">
        <f t="shared" si="18"/>
        <v>0</v>
      </c>
      <c r="I105" s="14"/>
      <c r="J105" s="94"/>
      <c r="K105" s="75">
        <f t="shared" si="19"/>
        <v>0</v>
      </c>
      <c r="L105" s="72">
        <f t="shared" si="20"/>
        <v>0</v>
      </c>
      <c r="M105" s="69">
        <f t="shared" si="21"/>
        <v>0</v>
      </c>
      <c r="N105" s="99">
        <f t="shared" si="22"/>
        <v>0</v>
      </c>
      <c r="O105" s="75">
        <f t="shared" si="23"/>
        <v>0</v>
      </c>
      <c r="P105" s="72">
        <f t="shared" si="24"/>
        <v>0</v>
      </c>
      <c r="Q105" s="69">
        <f t="shared" si="25"/>
        <v>0</v>
      </c>
      <c r="R105" s="99">
        <f t="shared" si="26"/>
        <v>0</v>
      </c>
      <c r="S105" s="75">
        <f t="shared" si="27"/>
        <v>0</v>
      </c>
      <c r="T105" s="72">
        <f t="shared" si="28"/>
        <v>0</v>
      </c>
      <c r="U105" s="69">
        <f t="shared" si="29"/>
        <v>0</v>
      </c>
      <c r="V105" s="99">
        <f t="shared" si="30"/>
        <v>0</v>
      </c>
      <c r="W105" s="75">
        <f t="shared" si="31"/>
        <v>0</v>
      </c>
      <c r="X105" s="72">
        <f t="shared" si="32"/>
        <v>0</v>
      </c>
      <c r="Y105" s="69">
        <f t="shared" si="33"/>
        <v>0</v>
      </c>
      <c r="Z105" s="99">
        <f t="shared" si="34"/>
        <v>0</v>
      </c>
      <c r="AA105" s="5">
        <f t="shared" si="35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72">
        <f t="shared" si="18"/>
        <v>0</v>
      </c>
      <c r="I106" s="14"/>
      <c r="J106" s="94"/>
      <c r="K106" s="75">
        <f t="shared" si="19"/>
        <v>0</v>
      </c>
      <c r="L106" s="72">
        <f t="shared" si="20"/>
        <v>0</v>
      </c>
      <c r="M106" s="69">
        <f t="shared" si="21"/>
        <v>0</v>
      </c>
      <c r="N106" s="99">
        <f t="shared" si="22"/>
        <v>0</v>
      </c>
      <c r="O106" s="75">
        <f t="shared" si="23"/>
        <v>0</v>
      </c>
      <c r="P106" s="72">
        <f t="shared" si="24"/>
        <v>0</v>
      </c>
      <c r="Q106" s="69">
        <f t="shared" si="25"/>
        <v>0</v>
      </c>
      <c r="R106" s="99">
        <f t="shared" si="26"/>
        <v>0</v>
      </c>
      <c r="S106" s="75">
        <f t="shared" si="27"/>
        <v>0</v>
      </c>
      <c r="T106" s="72">
        <f t="shared" si="28"/>
        <v>0</v>
      </c>
      <c r="U106" s="69">
        <f t="shared" si="29"/>
        <v>0</v>
      </c>
      <c r="V106" s="99">
        <f t="shared" si="30"/>
        <v>0</v>
      </c>
      <c r="W106" s="75">
        <f t="shared" si="31"/>
        <v>0</v>
      </c>
      <c r="X106" s="72">
        <f t="shared" si="32"/>
        <v>0</v>
      </c>
      <c r="Y106" s="69">
        <f t="shared" si="33"/>
        <v>0</v>
      </c>
      <c r="Z106" s="99">
        <f t="shared" si="34"/>
        <v>0</v>
      </c>
      <c r="AA106" s="5">
        <f t="shared" si="35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72">
        <f t="shared" si="18"/>
        <v>0</v>
      </c>
      <c r="I107" s="14"/>
      <c r="J107" s="94"/>
      <c r="K107" s="75">
        <f t="shared" si="19"/>
        <v>0</v>
      </c>
      <c r="L107" s="72">
        <f t="shared" si="20"/>
        <v>0</v>
      </c>
      <c r="M107" s="69">
        <f t="shared" si="21"/>
        <v>0</v>
      </c>
      <c r="N107" s="99">
        <f t="shared" si="22"/>
        <v>0</v>
      </c>
      <c r="O107" s="75">
        <f t="shared" si="23"/>
        <v>0</v>
      </c>
      <c r="P107" s="72">
        <f t="shared" si="24"/>
        <v>0</v>
      </c>
      <c r="Q107" s="69">
        <f t="shared" si="25"/>
        <v>0</v>
      </c>
      <c r="R107" s="99">
        <f t="shared" si="26"/>
        <v>0</v>
      </c>
      <c r="S107" s="75">
        <f t="shared" si="27"/>
        <v>0</v>
      </c>
      <c r="T107" s="72">
        <f t="shared" si="28"/>
        <v>0</v>
      </c>
      <c r="U107" s="69">
        <f t="shared" si="29"/>
        <v>0</v>
      </c>
      <c r="V107" s="99">
        <f t="shared" si="30"/>
        <v>0</v>
      </c>
      <c r="W107" s="75">
        <f t="shared" si="31"/>
        <v>0</v>
      </c>
      <c r="X107" s="72">
        <f t="shared" si="32"/>
        <v>0</v>
      </c>
      <c r="Y107" s="69">
        <f t="shared" si="33"/>
        <v>0</v>
      </c>
      <c r="Z107" s="99">
        <f t="shared" si="34"/>
        <v>0</v>
      </c>
      <c r="AA107" s="5">
        <f t="shared" si="35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72">
        <f t="shared" si="18"/>
        <v>0</v>
      </c>
      <c r="I108" s="14"/>
      <c r="J108" s="94"/>
      <c r="K108" s="75">
        <f t="shared" si="19"/>
        <v>0</v>
      </c>
      <c r="L108" s="72">
        <f t="shared" si="20"/>
        <v>0</v>
      </c>
      <c r="M108" s="69">
        <f t="shared" si="21"/>
        <v>0</v>
      </c>
      <c r="N108" s="99">
        <f t="shared" si="22"/>
        <v>0</v>
      </c>
      <c r="O108" s="75">
        <f t="shared" si="23"/>
        <v>0</v>
      </c>
      <c r="P108" s="72">
        <f t="shared" si="24"/>
        <v>0</v>
      </c>
      <c r="Q108" s="69">
        <f t="shared" si="25"/>
        <v>0</v>
      </c>
      <c r="R108" s="99">
        <f t="shared" si="26"/>
        <v>0</v>
      </c>
      <c r="S108" s="75">
        <f t="shared" si="27"/>
        <v>0</v>
      </c>
      <c r="T108" s="72">
        <f t="shared" si="28"/>
        <v>0</v>
      </c>
      <c r="U108" s="69">
        <f t="shared" si="29"/>
        <v>0</v>
      </c>
      <c r="V108" s="99">
        <f t="shared" si="30"/>
        <v>0</v>
      </c>
      <c r="W108" s="75">
        <f t="shared" si="31"/>
        <v>0</v>
      </c>
      <c r="X108" s="72">
        <f t="shared" si="32"/>
        <v>0</v>
      </c>
      <c r="Y108" s="69">
        <f t="shared" si="33"/>
        <v>0</v>
      </c>
      <c r="Z108" s="99">
        <f t="shared" si="34"/>
        <v>0</v>
      </c>
      <c r="AA108" s="5">
        <f t="shared" si="35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72">
        <f t="shared" si="18"/>
        <v>0</v>
      </c>
      <c r="I109" s="14"/>
      <c r="J109" s="94"/>
      <c r="K109" s="75">
        <f t="shared" si="19"/>
        <v>0</v>
      </c>
      <c r="L109" s="72">
        <f t="shared" si="20"/>
        <v>0</v>
      </c>
      <c r="M109" s="69">
        <f t="shared" si="21"/>
        <v>0</v>
      </c>
      <c r="N109" s="99">
        <f t="shared" si="22"/>
        <v>0</v>
      </c>
      <c r="O109" s="75">
        <f t="shared" si="23"/>
        <v>0</v>
      </c>
      <c r="P109" s="72">
        <f t="shared" si="24"/>
        <v>0</v>
      </c>
      <c r="Q109" s="69">
        <f t="shared" si="25"/>
        <v>0</v>
      </c>
      <c r="R109" s="99">
        <f t="shared" si="26"/>
        <v>0</v>
      </c>
      <c r="S109" s="75">
        <f t="shared" si="27"/>
        <v>0</v>
      </c>
      <c r="T109" s="72">
        <f t="shared" si="28"/>
        <v>0</v>
      </c>
      <c r="U109" s="69">
        <f t="shared" si="29"/>
        <v>0</v>
      </c>
      <c r="V109" s="99">
        <f t="shared" si="30"/>
        <v>0</v>
      </c>
      <c r="W109" s="75">
        <f t="shared" si="31"/>
        <v>0</v>
      </c>
      <c r="X109" s="72">
        <f t="shared" si="32"/>
        <v>0</v>
      </c>
      <c r="Y109" s="69">
        <f t="shared" si="33"/>
        <v>0</v>
      </c>
      <c r="Z109" s="99">
        <f t="shared" si="34"/>
        <v>0</v>
      </c>
      <c r="AA109" s="5">
        <f t="shared" si="35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72">
        <f t="shared" si="18"/>
        <v>0</v>
      </c>
      <c r="I110" s="14"/>
      <c r="J110" s="94"/>
      <c r="K110" s="75">
        <f t="shared" si="19"/>
        <v>0</v>
      </c>
      <c r="L110" s="72">
        <f t="shared" si="20"/>
        <v>0</v>
      </c>
      <c r="M110" s="69">
        <f t="shared" si="21"/>
        <v>0</v>
      </c>
      <c r="N110" s="99">
        <f t="shared" si="22"/>
        <v>0</v>
      </c>
      <c r="O110" s="75">
        <f t="shared" si="23"/>
        <v>0</v>
      </c>
      <c r="P110" s="72">
        <f t="shared" si="24"/>
        <v>0</v>
      </c>
      <c r="Q110" s="69">
        <f t="shared" si="25"/>
        <v>0</v>
      </c>
      <c r="R110" s="99">
        <f t="shared" si="26"/>
        <v>0</v>
      </c>
      <c r="S110" s="75">
        <f t="shared" si="27"/>
        <v>0</v>
      </c>
      <c r="T110" s="72">
        <f t="shared" si="28"/>
        <v>0</v>
      </c>
      <c r="U110" s="69">
        <f t="shared" si="29"/>
        <v>0</v>
      </c>
      <c r="V110" s="99">
        <f t="shared" si="30"/>
        <v>0</v>
      </c>
      <c r="W110" s="75">
        <f t="shared" si="31"/>
        <v>0</v>
      </c>
      <c r="X110" s="72">
        <f t="shared" si="32"/>
        <v>0</v>
      </c>
      <c r="Y110" s="69">
        <f t="shared" si="33"/>
        <v>0</v>
      </c>
      <c r="Z110" s="99">
        <f t="shared" si="34"/>
        <v>0</v>
      </c>
      <c r="AA110" s="5">
        <f t="shared" si="35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72">
        <f t="shared" si="18"/>
        <v>1.647326732673267</v>
      </c>
      <c r="I111" s="14">
        <v>659682.08811440622</v>
      </c>
      <c r="J111" s="94">
        <v>1.22024202420242E-2</v>
      </c>
      <c r="K111" s="75">
        <f t="shared" si="19"/>
        <v>1086711.938816583</v>
      </c>
      <c r="L111" s="72">
        <f t="shared" si="20"/>
        <v>1.708338833883388</v>
      </c>
      <c r="M111" s="69">
        <f t="shared" si="21"/>
        <v>672875.72987669439</v>
      </c>
      <c r="N111" s="99">
        <f t="shared" si="22"/>
        <v>1.22024202420242E-2</v>
      </c>
      <c r="O111" s="75">
        <f t="shared" si="23"/>
        <v>1149499.7397259858</v>
      </c>
      <c r="P111" s="72">
        <f t="shared" si="24"/>
        <v>1.769350935093509</v>
      </c>
      <c r="Q111" s="69">
        <f t="shared" si="25"/>
        <v>686333.24447422824</v>
      </c>
      <c r="R111" s="99">
        <f t="shared" si="26"/>
        <v>1.22024202420242E-2</v>
      </c>
      <c r="S111" s="75">
        <f t="shared" si="27"/>
        <v>1214364.3678962376</v>
      </c>
      <c r="T111" s="72">
        <f t="shared" si="28"/>
        <v>1.8303630363036298</v>
      </c>
      <c r="U111" s="69">
        <f t="shared" si="29"/>
        <v>700059.90936371277</v>
      </c>
      <c r="V111" s="99">
        <f t="shared" si="30"/>
        <v>1.22024202420242E-2</v>
      </c>
      <c r="W111" s="75">
        <f t="shared" si="31"/>
        <v>1281363.7812974092</v>
      </c>
      <c r="X111" s="72">
        <f t="shared" si="32"/>
        <v>1.8913751375137509</v>
      </c>
      <c r="Y111" s="69">
        <f t="shared" si="33"/>
        <v>714061.10755098704</v>
      </c>
      <c r="Z111" s="99">
        <f t="shared" si="34"/>
        <v>1.22024202420242E-2</v>
      </c>
      <c r="AA111" s="5">
        <f t="shared" si="35"/>
        <v>1350557.4254874694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72">
        <f t="shared" si="18"/>
        <v>2.8620742574257423</v>
      </c>
      <c r="I112" s="14">
        <v>659682.08811440622</v>
      </c>
      <c r="J112" s="94">
        <v>2.1200550055005499E-2</v>
      </c>
      <c r="K112" s="75">
        <f t="shared" si="19"/>
        <v>1888059.1224771023</v>
      </c>
      <c r="L112" s="72">
        <f t="shared" si="20"/>
        <v>2.9680770077007699</v>
      </c>
      <c r="M112" s="69">
        <f t="shared" si="21"/>
        <v>672875.72987669439</v>
      </c>
      <c r="N112" s="99">
        <f t="shared" si="22"/>
        <v>2.1200550055005499E-2</v>
      </c>
      <c r="O112" s="75">
        <f t="shared" si="23"/>
        <v>1997146.9828868906</v>
      </c>
      <c r="P112" s="72">
        <f t="shared" si="24"/>
        <v>3.0740797579757975</v>
      </c>
      <c r="Q112" s="69">
        <f t="shared" si="25"/>
        <v>686333.24447422824</v>
      </c>
      <c r="R112" s="99">
        <f t="shared" si="26"/>
        <v>2.1200550055005499E-2</v>
      </c>
      <c r="S112" s="75">
        <f t="shared" si="27"/>
        <v>2109843.1340640793</v>
      </c>
      <c r="T112" s="72">
        <f t="shared" si="28"/>
        <v>3.1800825082508246</v>
      </c>
      <c r="U112" s="69">
        <f t="shared" si="29"/>
        <v>700059.90936371277</v>
      </c>
      <c r="V112" s="99">
        <f t="shared" si="30"/>
        <v>2.1200550055005499E-2</v>
      </c>
      <c r="W112" s="75">
        <f t="shared" si="31"/>
        <v>2226248.2724952009</v>
      </c>
      <c r="X112" s="72">
        <f t="shared" si="32"/>
        <v>3.2860852585258522</v>
      </c>
      <c r="Y112" s="69">
        <f t="shared" si="33"/>
        <v>714061.10755098704</v>
      </c>
      <c r="Z112" s="99">
        <f t="shared" si="34"/>
        <v>2.1200550055005499E-2</v>
      </c>
      <c r="AA112" s="5">
        <f t="shared" si="35"/>
        <v>2346465.6792099415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72">
        <f t="shared" si="18"/>
        <v>1.6380693069306884</v>
      </c>
      <c r="I113" s="14">
        <v>659682.08811440622</v>
      </c>
      <c r="J113" s="94">
        <v>1.21338467180051E-2</v>
      </c>
      <c r="K113" s="75">
        <f t="shared" si="19"/>
        <v>1080604.9808721547</v>
      </c>
      <c r="L113" s="72">
        <f t="shared" si="20"/>
        <v>1.698738540520714</v>
      </c>
      <c r="M113" s="69">
        <f t="shared" si="21"/>
        <v>672875.72987669439</v>
      </c>
      <c r="N113" s="99">
        <f t="shared" si="22"/>
        <v>1.21338467180051E-2</v>
      </c>
      <c r="O113" s="75">
        <f t="shared" si="23"/>
        <v>1143039.9353225459</v>
      </c>
      <c r="P113" s="72">
        <f t="shared" si="24"/>
        <v>1.7594077741107395</v>
      </c>
      <c r="Q113" s="69">
        <f t="shared" si="25"/>
        <v>686333.24447422824</v>
      </c>
      <c r="R113" s="99">
        <f t="shared" si="26"/>
        <v>1.21338467180051E-2</v>
      </c>
      <c r="S113" s="75">
        <f t="shared" si="27"/>
        <v>1207540.045958604</v>
      </c>
      <c r="T113" s="72">
        <f t="shared" si="28"/>
        <v>1.8200770077007651</v>
      </c>
      <c r="U113" s="69">
        <f t="shared" si="29"/>
        <v>700059.90936371277</v>
      </c>
      <c r="V113" s="99">
        <f t="shared" si="30"/>
        <v>1.21338467180051E-2</v>
      </c>
      <c r="W113" s="75">
        <f t="shared" si="31"/>
        <v>1274162.945045975</v>
      </c>
      <c r="X113" s="72">
        <f t="shared" si="32"/>
        <v>1.8807462412907905</v>
      </c>
      <c r="Y113" s="69">
        <f t="shared" si="33"/>
        <v>714061.10755098704</v>
      </c>
      <c r="Z113" s="99">
        <f t="shared" si="34"/>
        <v>1.21338467180051E-2</v>
      </c>
      <c r="AA113" s="5">
        <f t="shared" si="35"/>
        <v>1342967.7440784578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72">
        <f t="shared" si="18"/>
        <v>0</v>
      </c>
      <c r="I114" s="14"/>
      <c r="J114" s="94"/>
      <c r="K114" s="75">
        <f t="shared" si="19"/>
        <v>0</v>
      </c>
      <c r="L114" s="72">
        <f t="shared" si="20"/>
        <v>0</v>
      </c>
      <c r="M114" s="69">
        <f t="shared" si="21"/>
        <v>0</v>
      </c>
      <c r="N114" s="99">
        <f t="shared" si="22"/>
        <v>0</v>
      </c>
      <c r="O114" s="75">
        <f t="shared" si="23"/>
        <v>0</v>
      </c>
      <c r="P114" s="72">
        <f t="shared" si="24"/>
        <v>0</v>
      </c>
      <c r="Q114" s="69">
        <f t="shared" si="25"/>
        <v>0</v>
      </c>
      <c r="R114" s="99">
        <f t="shared" si="26"/>
        <v>0</v>
      </c>
      <c r="S114" s="75">
        <f t="shared" si="27"/>
        <v>0</v>
      </c>
      <c r="T114" s="72">
        <f t="shared" si="28"/>
        <v>0</v>
      </c>
      <c r="U114" s="69">
        <f t="shared" si="29"/>
        <v>0</v>
      </c>
      <c r="V114" s="99">
        <f t="shared" si="30"/>
        <v>0</v>
      </c>
      <c r="W114" s="75">
        <f t="shared" si="31"/>
        <v>0</v>
      </c>
      <c r="X114" s="72">
        <f t="shared" si="32"/>
        <v>0</v>
      </c>
      <c r="Y114" s="69">
        <f t="shared" si="33"/>
        <v>0</v>
      </c>
      <c r="Z114" s="99">
        <f t="shared" si="34"/>
        <v>0</v>
      </c>
      <c r="AA114" s="5">
        <f t="shared" si="35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72">
        <f t="shared" si="18"/>
        <v>0</v>
      </c>
      <c r="I115" s="14"/>
      <c r="J115" s="94"/>
      <c r="K115" s="75">
        <f t="shared" si="19"/>
        <v>0</v>
      </c>
      <c r="L115" s="72">
        <f t="shared" si="20"/>
        <v>0</v>
      </c>
      <c r="M115" s="69">
        <f t="shared" si="21"/>
        <v>0</v>
      </c>
      <c r="N115" s="99">
        <f t="shared" si="22"/>
        <v>0</v>
      </c>
      <c r="O115" s="75">
        <f t="shared" si="23"/>
        <v>0</v>
      </c>
      <c r="P115" s="72">
        <f t="shared" si="24"/>
        <v>0</v>
      </c>
      <c r="Q115" s="69">
        <f t="shared" si="25"/>
        <v>0</v>
      </c>
      <c r="R115" s="99">
        <f t="shared" si="26"/>
        <v>0</v>
      </c>
      <c r="S115" s="75">
        <f t="shared" si="27"/>
        <v>0</v>
      </c>
      <c r="T115" s="72">
        <f t="shared" si="28"/>
        <v>0</v>
      </c>
      <c r="U115" s="69">
        <f t="shared" si="29"/>
        <v>0</v>
      </c>
      <c r="V115" s="99">
        <f t="shared" si="30"/>
        <v>0</v>
      </c>
      <c r="W115" s="75">
        <f t="shared" si="31"/>
        <v>0</v>
      </c>
      <c r="X115" s="72">
        <f t="shared" si="32"/>
        <v>0</v>
      </c>
      <c r="Y115" s="69">
        <f t="shared" si="33"/>
        <v>0</v>
      </c>
      <c r="Z115" s="99">
        <f t="shared" si="34"/>
        <v>0</v>
      </c>
      <c r="AA115" s="5">
        <f t="shared" si="35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72">
        <f t="shared" si="18"/>
        <v>0</v>
      </c>
      <c r="I116" s="14"/>
      <c r="J116" s="94"/>
      <c r="K116" s="75">
        <f t="shared" si="19"/>
        <v>0</v>
      </c>
      <c r="L116" s="72">
        <f t="shared" si="20"/>
        <v>0</v>
      </c>
      <c r="M116" s="69">
        <f t="shared" si="21"/>
        <v>0</v>
      </c>
      <c r="N116" s="99">
        <f t="shared" si="22"/>
        <v>0</v>
      </c>
      <c r="O116" s="75">
        <f t="shared" si="23"/>
        <v>0</v>
      </c>
      <c r="P116" s="72">
        <f t="shared" si="24"/>
        <v>0</v>
      </c>
      <c r="Q116" s="69">
        <f t="shared" si="25"/>
        <v>0</v>
      </c>
      <c r="R116" s="99">
        <f t="shared" si="26"/>
        <v>0</v>
      </c>
      <c r="S116" s="75">
        <f t="shared" si="27"/>
        <v>0</v>
      </c>
      <c r="T116" s="72">
        <f t="shared" si="28"/>
        <v>0</v>
      </c>
      <c r="U116" s="69">
        <f t="shared" si="29"/>
        <v>0</v>
      </c>
      <c r="V116" s="99">
        <f t="shared" si="30"/>
        <v>0</v>
      </c>
      <c r="W116" s="75">
        <f t="shared" si="31"/>
        <v>0</v>
      </c>
      <c r="X116" s="72">
        <f t="shared" si="32"/>
        <v>0</v>
      </c>
      <c r="Y116" s="69">
        <f t="shared" si="33"/>
        <v>0</v>
      </c>
      <c r="Z116" s="99">
        <f t="shared" si="34"/>
        <v>0</v>
      </c>
      <c r="AA116" s="5">
        <f t="shared" si="35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72">
        <f t="shared" si="18"/>
        <v>0</v>
      </c>
      <c r="I117" s="14"/>
      <c r="J117" s="94"/>
      <c r="K117" s="75">
        <f t="shared" si="19"/>
        <v>0</v>
      </c>
      <c r="L117" s="72">
        <f t="shared" si="20"/>
        <v>0</v>
      </c>
      <c r="M117" s="69">
        <f t="shared" si="21"/>
        <v>0</v>
      </c>
      <c r="N117" s="99">
        <f t="shared" si="22"/>
        <v>0</v>
      </c>
      <c r="O117" s="75">
        <f t="shared" si="23"/>
        <v>0</v>
      </c>
      <c r="P117" s="72">
        <f t="shared" si="24"/>
        <v>0</v>
      </c>
      <c r="Q117" s="69">
        <f t="shared" si="25"/>
        <v>0</v>
      </c>
      <c r="R117" s="99">
        <f t="shared" si="26"/>
        <v>0</v>
      </c>
      <c r="S117" s="75">
        <f t="shared" si="27"/>
        <v>0</v>
      </c>
      <c r="T117" s="72">
        <f t="shared" si="28"/>
        <v>0</v>
      </c>
      <c r="U117" s="69">
        <f t="shared" si="29"/>
        <v>0</v>
      </c>
      <c r="V117" s="99">
        <f t="shared" si="30"/>
        <v>0</v>
      </c>
      <c r="W117" s="75">
        <f t="shared" si="31"/>
        <v>0</v>
      </c>
      <c r="X117" s="72">
        <f t="shared" si="32"/>
        <v>0</v>
      </c>
      <c r="Y117" s="69">
        <f t="shared" si="33"/>
        <v>0</v>
      </c>
      <c r="Z117" s="99">
        <f t="shared" si="34"/>
        <v>0</v>
      </c>
      <c r="AA117" s="5">
        <f t="shared" si="35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72">
        <f t="shared" si="18"/>
        <v>0</v>
      </c>
      <c r="I118" s="14"/>
      <c r="J118" s="94"/>
      <c r="K118" s="75">
        <f t="shared" si="19"/>
        <v>0</v>
      </c>
      <c r="L118" s="72">
        <f t="shared" si="20"/>
        <v>0</v>
      </c>
      <c r="M118" s="69">
        <f t="shared" si="21"/>
        <v>0</v>
      </c>
      <c r="N118" s="99">
        <f t="shared" si="22"/>
        <v>0</v>
      </c>
      <c r="O118" s="75">
        <f t="shared" si="23"/>
        <v>0</v>
      </c>
      <c r="P118" s="72">
        <f t="shared" si="24"/>
        <v>0</v>
      </c>
      <c r="Q118" s="69">
        <f t="shared" si="25"/>
        <v>0</v>
      </c>
      <c r="R118" s="99">
        <f t="shared" si="26"/>
        <v>0</v>
      </c>
      <c r="S118" s="75">
        <f t="shared" si="27"/>
        <v>0</v>
      </c>
      <c r="T118" s="72">
        <f t="shared" si="28"/>
        <v>0</v>
      </c>
      <c r="U118" s="69">
        <f t="shared" si="29"/>
        <v>0</v>
      </c>
      <c r="V118" s="99">
        <f t="shared" si="30"/>
        <v>0</v>
      </c>
      <c r="W118" s="75">
        <f t="shared" si="31"/>
        <v>0</v>
      </c>
      <c r="X118" s="72">
        <f t="shared" si="32"/>
        <v>0</v>
      </c>
      <c r="Y118" s="69">
        <f t="shared" si="33"/>
        <v>0</v>
      </c>
      <c r="Z118" s="99">
        <f t="shared" si="34"/>
        <v>0</v>
      </c>
      <c r="AA118" s="5">
        <f t="shared" si="35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72">
        <f t="shared" si="18"/>
        <v>0</v>
      </c>
      <c r="I119" s="14"/>
      <c r="J119" s="94"/>
      <c r="K119" s="75">
        <f t="shared" si="19"/>
        <v>0</v>
      </c>
      <c r="L119" s="72">
        <f t="shared" si="20"/>
        <v>0</v>
      </c>
      <c r="M119" s="69">
        <f t="shared" si="21"/>
        <v>0</v>
      </c>
      <c r="N119" s="99">
        <f t="shared" si="22"/>
        <v>0</v>
      </c>
      <c r="O119" s="75">
        <f t="shared" si="23"/>
        <v>0</v>
      </c>
      <c r="P119" s="72">
        <f t="shared" si="24"/>
        <v>0</v>
      </c>
      <c r="Q119" s="69">
        <f t="shared" si="25"/>
        <v>0</v>
      </c>
      <c r="R119" s="99">
        <f t="shared" si="26"/>
        <v>0</v>
      </c>
      <c r="S119" s="75">
        <f t="shared" si="27"/>
        <v>0</v>
      </c>
      <c r="T119" s="72">
        <f t="shared" si="28"/>
        <v>0</v>
      </c>
      <c r="U119" s="69">
        <f t="shared" si="29"/>
        <v>0</v>
      </c>
      <c r="V119" s="99">
        <f t="shared" si="30"/>
        <v>0</v>
      </c>
      <c r="W119" s="75">
        <f t="shared" si="31"/>
        <v>0</v>
      </c>
      <c r="X119" s="72">
        <f t="shared" si="32"/>
        <v>0</v>
      </c>
      <c r="Y119" s="69">
        <f t="shared" si="33"/>
        <v>0</v>
      </c>
      <c r="Z119" s="99">
        <f t="shared" si="34"/>
        <v>0</v>
      </c>
      <c r="AA119" s="5">
        <f t="shared" si="35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72">
        <f t="shared" si="18"/>
        <v>0</v>
      </c>
      <c r="I120" s="14"/>
      <c r="J120" s="94"/>
      <c r="K120" s="75">
        <f t="shared" si="19"/>
        <v>0</v>
      </c>
      <c r="L120" s="72">
        <f t="shared" si="20"/>
        <v>0</v>
      </c>
      <c r="M120" s="69">
        <f t="shared" si="21"/>
        <v>0</v>
      </c>
      <c r="N120" s="99">
        <f t="shared" si="22"/>
        <v>0</v>
      </c>
      <c r="O120" s="75">
        <f t="shared" si="23"/>
        <v>0</v>
      </c>
      <c r="P120" s="72">
        <f t="shared" si="24"/>
        <v>0</v>
      </c>
      <c r="Q120" s="69">
        <f t="shared" si="25"/>
        <v>0</v>
      </c>
      <c r="R120" s="99">
        <f t="shared" si="26"/>
        <v>0</v>
      </c>
      <c r="S120" s="75">
        <f t="shared" si="27"/>
        <v>0</v>
      </c>
      <c r="T120" s="72">
        <f t="shared" si="28"/>
        <v>0</v>
      </c>
      <c r="U120" s="69">
        <f t="shared" si="29"/>
        <v>0</v>
      </c>
      <c r="V120" s="99">
        <f t="shared" si="30"/>
        <v>0</v>
      </c>
      <c r="W120" s="75">
        <f t="shared" si="31"/>
        <v>0</v>
      </c>
      <c r="X120" s="72">
        <f t="shared" si="32"/>
        <v>0</v>
      </c>
      <c r="Y120" s="69">
        <f t="shared" si="33"/>
        <v>0</v>
      </c>
      <c r="Z120" s="99">
        <f t="shared" si="34"/>
        <v>0</v>
      </c>
      <c r="AA120" s="5">
        <f t="shared" si="35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72">
        <f t="shared" si="18"/>
        <v>0</v>
      </c>
      <c r="I121" s="14"/>
      <c r="J121" s="94"/>
      <c r="K121" s="75">
        <f t="shared" si="19"/>
        <v>0</v>
      </c>
      <c r="L121" s="72">
        <f t="shared" si="20"/>
        <v>0</v>
      </c>
      <c r="M121" s="69">
        <f t="shared" si="21"/>
        <v>0</v>
      </c>
      <c r="N121" s="99">
        <f t="shared" si="22"/>
        <v>0</v>
      </c>
      <c r="O121" s="75">
        <f t="shared" si="23"/>
        <v>0</v>
      </c>
      <c r="P121" s="72">
        <f t="shared" si="24"/>
        <v>0</v>
      </c>
      <c r="Q121" s="69">
        <f t="shared" si="25"/>
        <v>0</v>
      </c>
      <c r="R121" s="99">
        <f t="shared" si="26"/>
        <v>0</v>
      </c>
      <c r="S121" s="75">
        <f t="shared" si="27"/>
        <v>0</v>
      </c>
      <c r="T121" s="72">
        <f t="shared" si="28"/>
        <v>0</v>
      </c>
      <c r="U121" s="69">
        <f t="shared" si="29"/>
        <v>0</v>
      </c>
      <c r="V121" s="99">
        <f t="shared" si="30"/>
        <v>0</v>
      </c>
      <c r="W121" s="75">
        <f t="shared" si="31"/>
        <v>0</v>
      </c>
      <c r="X121" s="72">
        <f t="shared" si="32"/>
        <v>0</v>
      </c>
      <c r="Y121" s="69">
        <f t="shared" si="33"/>
        <v>0</v>
      </c>
      <c r="Z121" s="99">
        <f t="shared" si="34"/>
        <v>0</v>
      </c>
      <c r="AA121" s="5">
        <f t="shared" si="35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72">
        <f t="shared" si="18"/>
        <v>0</v>
      </c>
      <c r="I122" s="14"/>
      <c r="J122" s="94"/>
      <c r="K122" s="75">
        <f t="shared" si="19"/>
        <v>0</v>
      </c>
      <c r="L122" s="72">
        <f t="shared" si="20"/>
        <v>0</v>
      </c>
      <c r="M122" s="69">
        <f t="shared" si="21"/>
        <v>0</v>
      </c>
      <c r="N122" s="99">
        <f t="shared" si="22"/>
        <v>0</v>
      </c>
      <c r="O122" s="75">
        <f t="shared" si="23"/>
        <v>0</v>
      </c>
      <c r="P122" s="72">
        <f t="shared" si="24"/>
        <v>0</v>
      </c>
      <c r="Q122" s="69">
        <f t="shared" si="25"/>
        <v>0</v>
      </c>
      <c r="R122" s="99">
        <f t="shared" si="26"/>
        <v>0</v>
      </c>
      <c r="S122" s="75">
        <f t="shared" si="27"/>
        <v>0</v>
      </c>
      <c r="T122" s="72">
        <f t="shared" si="28"/>
        <v>0</v>
      </c>
      <c r="U122" s="69">
        <f t="shared" si="29"/>
        <v>0</v>
      </c>
      <c r="V122" s="99">
        <f t="shared" si="30"/>
        <v>0</v>
      </c>
      <c r="W122" s="75">
        <f t="shared" si="31"/>
        <v>0</v>
      </c>
      <c r="X122" s="72">
        <f t="shared" si="32"/>
        <v>0</v>
      </c>
      <c r="Y122" s="69">
        <f t="shared" si="33"/>
        <v>0</v>
      </c>
      <c r="Z122" s="99">
        <f t="shared" si="34"/>
        <v>0</v>
      </c>
      <c r="AA122" s="5">
        <f t="shared" si="35"/>
        <v>0</v>
      </c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72">
        <f t="shared" si="18"/>
        <v>0</v>
      </c>
      <c r="I123" s="14"/>
      <c r="J123" s="94"/>
      <c r="K123" s="75">
        <f t="shared" si="19"/>
        <v>0</v>
      </c>
      <c r="L123" s="72">
        <f t="shared" si="20"/>
        <v>0</v>
      </c>
      <c r="M123" s="69">
        <f t="shared" si="21"/>
        <v>0</v>
      </c>
      <c r="N123" s="99">
        <f t="shared" si="22"/>
        <v>0</v>
      </c>
      <c r="O123" s="75">
        <f t="shared" si="23"/>
        <v>0</v>
      </c>
      <c r="P123" s="72">
        <f t="shared" si="24"/>
        <v>0</v>
      </c>
      <c r="Q123" s="69">
        <f t="shared" si="25"/>
        <v>0</v>
      </c>
      <c r="R123" s="99">
        <f t="shared" si="26"/>
        <v>0</v>
      </c>
      <c r="S123" s="75">
        <f t="shared" si="27"/>
        <v>0</v>
      </c>
      <c r="T123" s="72">
        <f t="shared" si="28"/>
        <v>0</v>
      </c>
      <c r="U123" s="69">
        <f t="shared" si="29"/>
        <v>0</v>
      </c>
      <c r="V123" s="99">
        <f t="shared" si="30"/>
        <v>0</v>
      </c>
      <c r="W123" s="75">
        <f t="shared" si="31"/>
        <v>0</v>
      </c>
      <c r="X123" s="72">
        <f t="shared" si="32"/>
        <v>0</v>
      </c>
      <c r="Y123" s="69">
        <f t="shared" si="33"/>
        <v>0</v>
      </c>
      <c r="Z123" s="99">
        <f t="shared" si="34"/>
        <v>0</v>
      </c>
      <c r="AA123" s="5">
        <f t="shared" si="35"/>
        <v>0</v>
      </c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72">
        <f t="shared" si="18"/>
        <v>0</v>
      </c>
      <c r="I124" s="14"/>
      <c r="J124" s="94"/>
      <c r="K124" s="75">
        <f t="shared" si="19"/>
        <v>0</v>
      </c>
      <c r="L124" s="72">
        <f t="shared" si="20"/>
        <v>0</v>
      </c>
      <c r="M124" s="69">
        <f t="shared" si="21"/>
        <v>0</v>
      </c>
      <c r="N124" s="99">
        <f t="shared" si="22"/>
        <v>0</v>
      </c>
      <c r="O124" s="75">
        <f t="shared" si="23"/>
        <v>0</v>
      </c>
      <c r="P124" s="72">
        <f t="shared" si="24"/>
        <v>0</v>
      </c>
      <c r="Q124" s="69">
        <f t="shared" si="25"/>
        <v>0</v>
      </c>
      <c r="R124" s="99">
        <f t="shared" si="26"/>
        <v>0</v>
      </c>
      <c r="S124" s="75">
        <f t="shared" si="27"/>
        <v>0</v>
      </c>
      <c r="T124" s="72">
        <f t="shared" si="28"/>
        <v>0</v>
      </c>
      <c r="U124" s="69">
        <f t="shared" si="29"/>
        <v>0</v>
      </c>
      <c r="V124" s="99">
        <f t="shared" si="30"/>
        <v>0</v>
      </c>
      <c r="W124" s="75">
        <f t="shared" si="31"/>
        <v>0</v>
      </c>
      <c r="X124" s="72">
        <f t="shared" si="32"/>
        <v>0</v>
      </c>
      <c r="Y124" s="69">
        <f t="shared" si="33"/>
        <v>0</v>
      </c>
      <c r="Z124" s="99">
        <f t="shared" si="34"/>
        <v>0</v>
      </c>
      <c r="AA124" s="5">
        <f t="shared" si="35"/>
        <v>0</v>
      </c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72">
        <f t="shared" si="18"/>
        <v>0</v>
      </c>
      <c r="I125" s="14"/>
      <c r="J125" s="94"/>
      <c r="K125" s="75">
        <f t="shared" si="19"/>
        <v>0</v>
      </c>
      <c r="L125" s="72">
        <f t="shared" si="20"/>
        <v>0</v>
      </c>
      <c r="M125" s="69">
        <f t="shared" si="21"/>
        <v>0</v>
      </c>
      <c r="N125" s="99">
        <f t="shared" si="22"/>
        <v>0</v>
      </c>
      <c r="O125" s="75">
        <f t="shared" si="23"/>
        <v>0</v>
      </c>
      <c r="P125" s="72">
        <f t="shared" si="24"/>
        <v>0</v>
      </c>
      <c r="Q125" s="69">
        <f t="shared" si="25"/>
        <v>0</v>
      </c>
      <c r="R125" s="99">
        <f t="shared" si="26"/>
        <v>0</v>
      </c>
      <c r="S125" s="75">
        <f t="shared" si="27"/>
        <v>0</v>
      </c>
      <c r="T125" s="72">
        <f t="shared" si="28"/>
        <v>0</v>
      </c>
      <c r="U125" s="69">
        <f t="shared" si="29"/>
        <v>0</v>
      </c>
      <c r="V125" s="99">
        <f t="shared" si="30"/>
        <v>0</v>
      </c>
      <c r="W125" s="75">
        <f t="shared" si="31"/>
        <v>0</v>
      </c>
      <c r="X125" s="72">
        <f t="shared" si="32"/>
        <v>0</v>
      </c>
      <c r="Y125" s="69">
        <f t="shared" si="33"/>
        <v>0</v>
      </c>
      <c r="Z125" s="99">
        <f t="shared" si="34"/>
        <v>0</v>
      </c>
      <c r="AA125" s="5">
        <f t="shared" si="35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72">
        <f t="shared" si="18"/>
        <v>0</v>
      </c>
      <c r="I126" s="14"/>
      <c r="J126" s="94"/>
      <c r="K126" s="75">
        <f t="shared" si="19"/>
        <v>0</v>
      </c>
      <c r="L126" s="72">
        <f t="shared" si="20"/>
        <v>0</v>
      </c>
      <c r="M126" s="69">
        <f t="shared" si="21"/>
        <v>0</v>
      </c>
      <c r="N126" s="99">
        <f t="shared" si="22"/>
        <v>0</v>
      </c>
      <c r="O126" s="75">
        <f t="shared" si="23"/>
        <v>0</v>
      </c>
      <c r="P126" s="72">
        <f t="shared" si="24"/>
        <v>0</v>
      </c>
      <c r="Q126" s="69">
        <f t="shared" si="25"/>
        <v>0</v>
      </c>
      <c r="R126" s="99">
        <f t="shared" si="26"/>
        <v>0</v>
      </c>
      <c r="S126" s="75">
        <f t="shared" si="27"/>
        <v>0</v>
      </c>
      <c r="T126" s="72">
        <f t="shared" si="28"/>
        <v>0</v>
      </c>
      <c r="U126" s="69">
        <f t="shared" si="29"/>
        <v>0</v>
      </c>
      <c r="V126" s="99">
        <f t="shared" si="30"/>
        <v>0</v>
      </c>
      <c r="W126" s="75">
        <f t="shared" si="31"/>
        <v>0</v>
      </c>
      <c r="X126" s="72">
        <f t="shared" si="32"/>
        <v>0</v>
      </c>
      <c r="Y126" s="69">
        <f t="shared" si="33"/>
        <v>0</v>
      </c>
      <c r="Z126" s="99">
        <f t="shared" si="34"/>
        <v>0</v>
      </c>
      <c r="AA126" s="5">
        <f t="shared" si="35"/>
        <v>0</v>
      </c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72">
        <f t="shared" si="18"/>
        <v>0</v>
      </c>
      <c r="I127" s="14"/>
      <c r="J127" s="94"/>
      <c r="K127" s="75">
        <f t="shared" si="19"/>
        <v>0</v>
      </c>
      <c r="L127" s="72">
        <f t="shared" si="20"/>
        <v>0</v>
      </c>
      <c r="M127" s="69">
        <f t="shared" si="21"/>
        <v>0</v>
      </c>
      <c r="N127" s="99">
        <f t="shared" si="22"/>
        <v>0</v>
      </c>
      <c r="O127" s="75">
        <f t="shared" si="23"/>
        <v>0</v>
      </c>
      <c r="P127" s="72">
        <f t="shared" si="24"/>
        <v>0</v>
      </c>
      <c r="Q127" s="69">
        <f t="shared" si="25"/>
        <v>0</v>
      </c>
      <c r="R127" s="99">
        <f t="shared" si="26"/>
        <v>0</v>
      </c>
      <c r="S127" s="75">
        <f t="shared" si="27"/>
        <v>0</v>
      </c>
      <c r="T127" s="72">
        <f t="shared" si="28"/>
        <v>0</v>
      </c>
      <c r="U127" s="69">
        <f t="shared" si="29"/>
        <v>0</v>
      </c>
      <c r="V127" s="99">
        <f t="shared" si="30"/>
        <v>0</v>
      </c>
      <c r="W127" s="75">
        <f t="shared" si="31"/>
        <v>0</v>
      </c>
      <c r="X127" s="72">
        <f t="shared" si="32"/>
        <v>0</v>
      </c>
      <c r="Y127" s="69">
        <f t="shared" si="33"/>
        <v>0</v>
      </c>
      <c r="Z127" s="99">
        <f t="shared" si="34"/>
        <v>0</v>
      </c>
      <c r="AA127" s="5">
        <f t="shared" si="35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72">
        <f t="shared" si="18"/>
        <v>0.69306930693068847</v>
      </c>
      <c r="I128" s="14">
        <v>820172.65549734735</v>
      </c>
      <c r="J128" s="94">
        <v>5.1338467180050999E-3</v>
      </c>
      <c r="K128" s="75">
        <f t="shared" si="19"/>
        <v>568436.49390904885</v>
      </c>
      <c r="L128" s="72">
        <f t="shared" si="20"/>
        <v>0.71873854052071395</v>
      </c>
      <c r="M128" s="69">
        <f t="shared" si="21"/>
        <v>836576.10860729427</v>
      </c>
      <c r="N128" s="99">
        <f t="shared" si="22"/>
        <v>5.1338467180050999E-3</v>
      </c>
      <c r="O128" s="75">
        <f t="shared" si="23"/>
        <v>601279.49133490492</v>
      </c>
      <c r="P128" s="72">
        <f t="shared" si="24"/>
        <v>0.74440777411073944</v>
      </c>
      <c r="Q128" s="69">
        <f t="shared" si="25"/>
        <v>853307.63077944017</v>
      </c>
      <c r="R128" s="99">
        <f t="shared" si="26"/>
        <v>5.1338467180050999E-3</v>
      </c>
      <c r="S128" s="75">
        <f t="shared" si="27"/>
        <v>635208.83406023169</v>
      </c>
      <c r="T128" s="72">
        <f t="shared" si="28"/>
        <v>0.77007700770076504</v>
      </c>
      <c r="U128" s="69">
        <f t="shared" si="29"/>
        <v>870373.78339502902</v>
      </c>
      <c r="V128" s="99">
        <f t="shared" si="30"/>
        <v>5.1338467180050999E-3</v>
      </c>
      <c r="W128" s="75">
        <f t="shared" si="31"/>
        <v>670254.83869803778</v>
      </c>
      <c r="X128" s="72">
        <f t="shared" si="32"/>
        <v>0.79574624129079052</v>
      </c>
      <c r="Y128" s="69">
        <f t="shared" si="33"/>
        <v>887781.25906292954</v>
      </c>
      <c r="Z128" s="99">
        <f t="shared" si="34"/>
        <v>5.1338467180050999E-3</v>
      </c>
      <c r="AA128" s="5">
        <f t="shared" si="35"/>
        <v>706448.59998773178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72">
        <f t="shared" si="18"/>
        <v>0</v>
      </c>
      <c r="I129" s="14"/>
      <c r="J129" s="94"/>
      <c r="K129" s="75">
        <f t="shared" si="19"/>
        <v>0</v>
      </c>
      <c r="L129" s="72">
        <f t="shared" si="20"/>
        <v>0</v>
      </c>
      <c r="M129" s="69">
        <f t="shared" si="21"/>
        <v>0</v>
      </c>
      <c r="N129" s="99">
        <f t="shared" si="22"/>
        <v>0</v>
      </c>
      <c r="O129" s="75">
        <f t="shared" si="23"/>
        <v>0</v>
      </c>
      <c r="P129" s="72">
        <f t="shared" si="24"/>
        <v>0</v>
      </c>
      <c r="Q129" s="69">
        <f t="shared" si="25"/>
        <v>0</v>
      </c>
      <c r="R129" s="99">
        <f t="shared" si="26"/>
        <v>0</v>
      </c>
      <c r="S129" s="75">
        <f t="shared" si="27"/>
        <v>0</v>
      </c>
      <c r="T129" s="72">
        <f t="shared" si="28"/>
        <v>0</v>
      </c>
      <c r="U129" s="69">
        <f t="shared" si="29"/>
        <v>0</v>
      </c>
      <c r="V129" s="99">
        <f t="shared" si="30"/>
        <v>0</v>
      </c>
      <c r="W129" s="75">
        <f t="shared" si="31"/>
        <v>0</v>
      </c>
      <c r="X129" s="72">
        <f t="shared" si="32"/>
        <v>0</v>
      </c>
      <c r="Y129" s="69">
        <f t="shared" si="33"/>
        <v>0</v>
      </c>
      <c r="Z129" s="99">
        <f t="shared" si="34"/>
        <v>0</v>
      </c>
      <c r="AA129" s="5">
        <f t="shared" si="35"/>
        <v>0</v>
      </c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72">
        <f t="shared" si="18"/>
        <v>0</v>
      </c>
      <c r="I130" s="14"/>
      <c r="J130" s="94"/>
      <c r="K130" s="75">
        <f t="shared" si="19"/>
        <v>0</v>
      </c>
      <c r="L130" s="72">
        <f t="shared" si="20"/>
        <v>0</v>
      </c>
      <c r="M130" s="69">
        <f t="shared" si="21"/>
        <v>0</v>
      </c>
      <c r="N130" s="99">
        <f t="shared" si="22"/>
        <v>0</v>
      </c>
      <c r="O130" s="75">
        <f t="shared" si="23"/>
        <v>0</v>
      </c>
      <c r="P130" s="72">
        <f t="shared" si="24"/>
        <v>0</v>
      </c>
      <c r="Q130" s="69">
        <f t="shared" si="25"/>
        <v>0</v>
      </c>
      <c r="R130" s="99">
        <f t="shared" si="26"/>
        <v>0</v>
      </c>
      <c r="S130" s="75">
        <f t="shared" si="27"/>
        <v>0</v>
      </c>
      <c r="T130" s="72">
        <f t="shared" si="28"/>
        <v>0</v>
      </c>
      <c r="U130" s="69">
        <f t="shared" si="29"/>
        <v>0</v>
      </c>
      <c r="V130" s="99">
        <f t="shared" si="30"/>
        <v>0</v>
      </c>
      <c r="W130" s="75">
        <f t="shared" si="31"/>
        <v>0</v>
      </c>
      <c r="X130" s="72">
        <f t="shared" si="32"/>
        <v>0</v>
      </c>
      <c r="Y130" s="69">
        <f t="shared" si="33"/>
        <v>0</v>
      </c>
      <c r="Z130" s="99">
        <f t="shared" si="34"/>
        <v>0</v>
      </c>
      <c r="AA130" s="5">
        <f t="shared" si="35"/>
        <v>0</v>
      </c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72">
        <f t="shared" si="18"/>
        <v>0</v>
      </c>
      <c r="I131" s="14"/>
      <c r="J131" s="94"/>
      <c r="K131" s="75">
        <f t="shared" si="19"/>
        <v>0</v>
      </c>
      <c r="L131" s="72">
        <f t="shared" si="20"/>
        <v>0</v>
      </c>
      <c r="M131" s="69">
        <f t="shared" si="21"/>
        <v>0</v>
      </c>
      <c r="N131" s="99">
        <f t="shared" si="22"/>
        <v>0</v>
      </c>
      <c r="O131" s="75">
        <f t="shared" si="23"/>
        <v>0</v>
      </c>
      <c r="P131" s="72">
        <f t="shared" si="24"/>
        <v>0</v>
      </c>
      <c r="Q131" s="69">
        <f t="shared" si="25"/>
        <v>0</v>
      </c>
      <c r="R131" s="99">
        <f t="shared" si="26"/>
        <v>0</v>
      </c>
      <c r="S131" s="75">
        <f t="shared" si="27"/>
        <v>0</v>
      </c>
      <c r="T131" s="72">
        <f t="shared" si="28"/>
        <v>0</v>
      </c>
      <c r="U131" s="69">
        <f t="shared" si="29"/>
        <v>0</v>
      </c>
      <c r="V131" s="99">
        <f t="shared" si="30"/>
        <v>0</v>
      </c>
      <c r="W131" s="75">
        <f t="shared" si="31"/>
        <v>0</v>
      </c>
      <c r="X131" s="72">
        <f t="shared" si="32"/>
        <v>0</v>
      </c>
      <c r="Y131" s="69">
        <f t="shared" si="33"/>
        <v>0</v>
      </c>
      <c r="Z131" s="99">
        <f t="shared" si="34"/>
        <v>0</v>
      </c>
      <c r="AA131" s="5">
        <f t="shared" si="35"/>
        <v>0</v>
      </c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72">
        <f t="shared" si="18"/>
        <v>0</v>
      </c>
      <c r="I132" s="14"/>
      <c r="J132" s="94"/>
      <c r="K132" s="75">
        <f t="shared" si="19"/>
        <v>0</v>
      </c>
      <c r="L132" s="72">
        <f t="shared" si="20"/>
        <v>0</v>
      </c>
      <c r="M132" s="69">
        <f t="shared" si="21"/>
        <v>0</v>
      </c>
      <c r="N132" s="99">
        <f t="shared" si="22"/>
        <v>0</v>
      </c>
      <c r="O132" s="75">
        <f t="shared" si="23"/>
        <v>0</v>
      </c>
      <c r="P132" s="72">
        <f t="shared" si="24"/>
        <v>0</v>
      </c>
      <c r="Q132" s="69">
        <f t="shared" si="25"/>
        <v>0</v>
      </c>
      <c r="R132" s="99">
        <f t="shared" si="26"/>
        <v>0</v>
      </c>
      <c r="S132" s="75">
        <f t="shared" si="27"/>
        <v>0</v>
      </c>
      <c r="T132" s="72">
        <f t="shared" si="28"/>
        <v>0</v>
      </c>
      <c r="U132" s="69">
        <f t="shared" si="29"/>
        <v>0</v>
      </c>
      <c r="V132" s="99">
        <f t="shared" si="30"/>
        <v>0</v>
      </c>
      <c r="W132" s="75">
        <f t="shared" si="31"/>
        <v>0</v>
      </c>
      <c r="X132" s="72">
        <f t="shared" si="32"/>
        <v>0</v>
      </c>
      <c r="Y132" s="69">
        <f t="shared" si="33"/>
        <v>0</v>
      </c>
      <c r="Z132" s="99">
        <f t="shared" si="34"/>
        <v>0</v>
      </c>
      <c r="AA132" s="5">
        <f t="shared" si="35"/>
        <v>0</v>
      </c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72">
        <f t="shared" si="18"/>
        <v>0</v>
      </c>
      <c r="I133" s="14"/>
      <c r="J133" s="94"/>
      <c r="K133" s="75">
        <f t="shared" si="19"/>
        <v>0</v>
      </c>
      <c r="L133" s="72">
        <f t="shared" si="20"/>
        <v>0</v>
      </c>
      <c r="M133" s="69">
        <f t="shared" si="21"/>
        <v>0</v>
      </c>
      <c r="N133" s="99">
        <f t="shared" si="22"/>
        <v>0</v>
      </c>
      <c r="O133" s="75">
        <f t="shared" si="23"/>
        <v>0</v>
      </c>
      <c r="P133" s="72">
        <f t="shared" si="24"/>
        <v>0</v>
      </c>
      <c r="Q133" s="69">
        <f t="shared" si="25"/>
        <v>0</v>
      </c>
      <c r="R133" s="99">
        <f t="shared" si="26"/>
        <v>0</v>
      </c>
      <c r="S133" s="75">
        <f t="shared" si="27"/>
        <v>0</v>
      </c>
      <c r="T133" s="72">
        <f t="shared" si="28"/>
        <v>0</v>
      </c>
      <c r="U133" s="69">
        <f t="shared" si="29"/>
        <v>0</v>
      </c>
      <c r="V133" s="99">
        <f t="shared" si="30"/>
        <v>0</v>
      </c>
      <c r="W133" s="75">
        <f t="shared" si="31"/>
        <v>0</v>
      </c>
      <c r="X133" s="72">
        <f t="shared" si="32"/>
        <v>0</v>
      </c>
      <c r="Y133" s="69">
        <f t="shared" si="33"/>
        <v>0</v>
      </c>
      <c r="Z133" s="99">
        <f t="shared" si="34"/>
        <v>0</v>
      </c>
      <c r="AA133" s="5">
        <f t="shared" si="35"/>
        <v>0</v>
      </c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72">
        <f t="shared" si="18"/>
        <v>0</v>
      </c>
      <c r="I134" s="14"/>
      <c r="J134" s="94"/>
      <c r="K134" s="75">
        <f t="shared" si="19"/>
        <v>0</v>
      </c>
      <c r="L134" s="72">
        <f t="shared" si="20"/>
        <v>0</v>
      </c>
      <c r="M134" s="69">
        <f t="shared" si="21"/>
        <v>0</v>
      </c>
      <c r="N134" s="99">
        <f t="shared" si="22"/>
        <v>0</v>
      </c>
      <c r="O134" s="75">
        <f t="shared" si="23"/>
        <v>0</v>
      </c>
      <c r="P134" s="72">
        <f t="shared" si="24"/>
        <v>0</v>
      </c>
      <c r="Q134" s="69">
        <f t="shared" si="25"/>
        <v>0</v>
      </c>
      <c r="R134" s="99">
        <f t="shared" si="26"/>
        <v>0</v>
      </c>
      <c r="S134" s="75">
        <f t="shared" si="27"/>
        <v>0</v>
      </c>
      <c r="T134" s="72">
        <f t="shared" si="28"/>
        <v>0</v>
      </c>
      <c r="U134" s="69">
        <f t="shared" si="29"/>
        <v>0</v>
      </c>
      <c r="V134" s="99">
        <f t="shared" si="30"/>
        <v>0</v>
      </c>
      <c r="W134" s="75">
        <f t="shared" si="31"/>
        <v>0</v>
      </c>
      <c r="X134" s="72">
        <f t="shared" si="32"/>
        <v>0</v>
      </c>
      <c r="Y134" s="69">
        <f t="shared" si="33"/>
        <v>0</v>
      </c>
      <c r="Z134" s="99">
        <f t="shared" si="34"/>
        <v>0</v>
      </c>
      <c r="AA134" s="5">
        <f t="shared" si="35"/>
        <v>0</v>
      </c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72">
        <f t="shared" si="18"/>
        <v>0</v>
      </c>
      <c r="I135" s="14"/>
      <c r="J135" s="94"/>
      <c r="K135" s="75">
        <f t="shared" si="19"/>
        <v>0</v>
      </c>
      <c r="L135" s="72">
        <f t="shared" si="20"/>
        <v>0</v>
      </c>
      <c r="M135" s="69">
        <f t="shared" si="21"/>
        <v>0</v>
      </c>
      <c r="N135" s="99">
        <f t="shared" si="22"/>
        <v>0</v>
      </c>
      <c r="O135" s="75">
        <f t="shared" si="23"/>
        <v>0</v>
      </c>
      <c r="P135" s="72">
        <f t="shared" si="24"/>
        <v>0</v>
      </c>
      <c r="Q135" s="69">
        <f t="shared" si="25"/>
        <v>0</v>
      </c>
      <c r="R135" s="99">
        <f t="shared" si="26"/>
        <v>0</v>
      </c>
      <c r="S135" s="75">
        <f t="shared" si="27"/>
        <v>0</v>
      </c>
      <c r="T135" s="72">
        <f t="shared" si="28"/>
        <v>0</v>
      </c>
      <c r="U135" s="69">
        <f t="shared" si="29"/>
        <v>0</v>
      </c>
      <c r="V135" s="99">
        <f t="shared" si="30"/>
        <v>0</v>
      </c>
      <c r="W135" s="75">
        <f t="shared" si="31"/>
        <v>0</v>
      </c>
      <c r="X135" s="72">
        <f t="shared" si="32"/>
        <v>0</v>
      </c>
      <c r="Y135" s="69">
        <f t="shared" si="33"/>
        <v>0</v>
      </c>
      <c r="Z135" s="99">
        <f t="shared" si="34"/>
        <v>0</v>
      </c>
      <c r="AA135" s="5">
        <f t="shared" si="35"/>
        <v>0</v>
      </c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72">
        <f t="shared" si="18"/>
        <v>0</v>
      </c>
      <c r="I136" s="14"/>
      <c r="J136" s="94"/>
      <c r="K136" s="75">
        <f t="shared" si="19"/>
        <v>0</v>
      </c>
      <c r="L136" s="72">
        <f t="shared" si="20"/>
        <v>0</v>
      </c>
      <c r="M136" s="69">
        <f t="shared" si="21"/>
        <v>0</v>
      </c>
      <c r="N136" s="99">
        <f t="shared" si="22"/>
        <v>0</v>
      </c>
      <c r="O136" s="75">
        <f t="shared" si="23"/>
        <v>0</v>
      </c>
      <c r="P136" s="72">
        <f t="shared" si="24"/>
        <v>0</v>
      </c>
      <c r="Q136" s="69">
        <f t="shared" si="25"/>
        <v>0</v>
      </c>
      <c r="R136" s="99">
        <f t="shared" si="26"/>
        <v>0</v>
      </c>
      <c r="S136" s="75">
        <f t="shared" si="27"/>
        <v>0</v>
      </c>
      <c r="T136" s="72">
        <f t="shared" si="28"/>
        <v>0</v>
      </c>
      <c r="U136" s="69">
        <f t="shared" si="29"/>
        <v>0</v>
      </c>
      <c r="V136" s="99">
        <f t="shared" si="30"/>
        <v>0</v>
      </c>
      <c r="W136" s="75">
        <f t="shared" si="31"/>
        <v>0</v>
      </c>
      <c r="X136" s="72">
        <f t="shared" si="32"/>
        <v>0</v>
      </c>
      <c r="Y136" s="69">
        <f t="shared" si="33"/>
        <v>0</v>
      </c>
      <c r="Z136" s="99">
        <f t="shared" si="34"/>
        <v>0</v>
      </c>
      <c r="AA136" s="5">
        <f t="shared" si="35"/>
        <v>0</v>
      </c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72">
        <f t="shared" si="18"/>
        <v>0</v>
      </c>
      <c r="I137" s="14"/>
      <c r="J137" s="94"/>
      <c r="K137" s="75">
        <f t="shared" si="19"/>
        <v>0</v>
      </c>
      <c r="L137" s="72">
        <f t="shared" si="20"/>
        <v>0</v>
      </c>
      <c r="M137" s="69">
        <f t="shared" si="21"/>
        <v>0</v>
      </c>
      <c r="N137" s="99">
        <f t="shared" si="22"/>
        <v>0</v>
      </c>
      <c r="O137" s="75">
        <f t="shared" si="23"/>
        <v>0</v>
      </c>
      <c r="P137" s="72">
        <f t="shared" si="24"/>
        <v>0</v>
      </c>
      <c r="Q137" s="69">
        <f t="shared" si="25"/>
        <v>0</v>
      </c>
      <c r="R137" s="99">
        <f t="shared" si="26"/>
        <v>0</v>
      </c>
      <c r="S137" s="75">
        <f t="shared" si="27"/>
        <v>0</v>
      </c>
      <c r="T137" s="72">
        <f t="shared" si="28"/>
        <v>0</v>
      </c>
      <c r="U137" s="69">
        <f t="shared" si="29"/>
        <v>0</v>
      </c>
      <c r="V137" s="99">
        <f t="shared" si="30"/>
        <v>0</v>
      </c>
      <c r="W137" s="75">
        <f t="shared" si="31"/>
        <v>0</v>
      </c>
      <c r="X137" s="72">
        <f t="shared" si="32"/>
        <v>0</v>
      </c>
      <c r="Y137" s="69">
        <f t="shared" si="33"/>
        <v>0</v>
      </c>
      <c r="Z137" s="99">
        <f t="shared" si="34"/>
        <v>0</v>
      </c>
      <c r="AA137" s="5">
        <f t="shared" si="35"/>
        <v>0</v>
      </c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72">
        <f t="shared" si="18"/>
        <v>0</v>
      </c>
      <c r="I138" s="14"/>
      <c r="J138" s="94"/>
      <c r="K138" s="75">
        <f t="shared" si="19"/>
        <v>0</v>
      </c>
      <c r="L138" s="72">
        <f t="shared" si="20"/>
        <v>0</v>
      </c>
      <c r="M138" s="69">
        <f t="shared" si="21"/>
        <v>0</v>
      </c>
      <c r="N138" s="99">
        <f t="shared" si="22"/>
        <v>0</v>
      </c>
      <c r="O138" s="75">
        <f t="shared" si="23"/>
        <v>0</v>
      </c>
      <c r="P138" s="72">
        <f t="shared" si="24"/>
        <v>0</v>
      </c>
      <c r="Q138" s="69">
        <f t="shared" si="25"/>
        <v>0</v>
      </c>
      <c r="R138" s="99">
        <f t="shared" si="26"/>
        <v>0</v>
      </c>
      <c r="S138" s="75">
        <f t="shared" si="27"/>
        <v>0</v>
      </c>
      <c r="T138" s="72">
        <f t="shared" si="28"/>
        <v>0</v>
      </c>
      <c r="U138" s="69">
        <f t="shared" si="29"/>
        <v>0</v>
      </c>
      <c r="V138" s="99">
        <f t="shared" si="30"/>
        <v>0</v>
      </c>
      <c r="W138" s="75">
        <f t="shared" si="31"/>
        <v>0</v>
      </c>
      <c r="X138" s="72">
        <f t="shared" si="32"/>
        <v>0</v>
      </c>
      <c r="Y138" s="69">
        <f t="shared" si="33"/>
        <v>0</v>
      </c>
      <c r="Z138" s="99">
        <f t="shared" si="34"/>
        <v>0</v>
      </c>
      <c r="AA138" s="5">
        <f t="shared" si="35"/>
        <v>0</v>
      </c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72">
        <f t="shared" si="18"/>
        <v>0</v>
      </c>
      <c r="I139" s="14"/>
      <c r="J139" s="94"/>
      <c r="K139" s="75">
        <f t="shared" si="19"/>
        <v>0</v>
      </c>
      <c r="L139" s="72">
        <f t="shared" si="20"/>
        <v>0</v>
      </c>
      <c r="M139" s="69">
        <f t="shared" si="21"/>
        <v>0</v>
      </c>
      <c r="N139" s="99">
        <f t="shared" si="22"/>
        <v>0</v>
      </c>
      <c r="O139" s="75">
        <f t="shared" si="23"/>
        <v>0</v>
      </c>
      <c r="P139" s="72">
        <f t="shared" si="24"/>
        <v>0</v>
      </c>
      <c r="Q139" s="69">
        <f t="shared" si="25"/>
        <v>0</v>
      </c>
      <c r="R139" s="99">
        <f t="shared" si="26"/>
        <v>0</v>
      </c>
      <c r="S139" s="75">
        <f t="shared" si="27"/>
        <v>0</v>
      </c>
      <c r="T139" s="72">
        <f t="shared" si="28"/>
        <v>0</v>
      </c>
      <c r="U139" s="69">
        <f t="shared" si="29"/>
        <v>0</v>
      </c>
      <c r="V139" s="99">
        <f t="shared" si="30"/>
        <v>0</v>
      </c>
      <c r="W139" s="75">
        <f t="shared" si="31"/>
        <v>0</v>
      </c>
      <c r="X139" s="72">
        <f t="shared" si="32"/>
        <v>0</v>
      </c>
      <c r="Y139" s="69">
        <f t="shared" si="33"/>
        <v>0</v>
      </c>
      <c r="Z139" s="99">
        <f t="shared" si="34"/>
        <v>0</v>
      </c>
      <c r="AA139" s="5">
        <f t="shared" si="35"/>
        <v>0</v>
      </c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72">
        <f t="shared" si="18"/>
        <v>0</v>
      </c>
      <c r="I140" s="14"/>
      <c r="J140" s="94"/>
      <c r="K140" s="75">
        <f t="shared" si="19"/>
        <v>0</v>
      </c>
      <c r="L140" s="72">
        <f t="shared" si="20"/>
        <v>0</v>
      </c>
      <c r="M140" s="69">
        <f t="shared" si="21"/>
        <v>0</v>
      </c>
      <c r="N140" s="99">
        <f t="shared" si="22"/>
        <v>0</v>
      </c>
      <c r="O140" s="75">
        <f t="shared" si="23"/>
        <v>0</v>
      </c>
      <c r="P140" s="72">
        <f t="shared" si="24"/>
        <v>0</v>
      </c>
      <c r="Q140" s="69">
        <f t="shared" si="25"/>
        <v>0</v>
      </c>
      <c r="R140" s="99">
        <f t="shared" si="26"/>
        <v>0</v>
      </c>
      <c r="S140" s="75">
        <f t="shared" si="27"/>
        <v>0</v>
      </c>
      <c r="T140" s="72">
        <f t="shared" si="28"/>
        <v>0</v>
      </c>
      <c r="U140" s="69">
        <f t="shared" si="29"/>
        <v>0</v>
      </c>
      <c r="V140" s="99">
        <f t="shared" si="30"/>
        <v>0</v>
      </c>
      <c r="W140" s="75">
        <f t="shared" si="31"/>
        <v>0</v>
      </c>
      <c r="X140" s="72">
        <f t="shared" si="32"/>
        <v>0</v>
      </c>
      <c r="Y140" s="69">
        <f t="shared" si="33"/>
        <v>0</v>
      </c>
      <c r="Z140" s="99">
        <f t="shared" si="34"/>
        <v>0</v>
      </c>
      <c r="AA140" s="5">
        <f t="shared" si="35"/>
        <v>0</v>
      </c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72">
        <f t="shared" si="18"/>
        <v>0</v>
      </c>
      <c r="I141" s="14"/>
      <c r="J141" s="94"/>
      <c r="K141" s="75">
        <f t="shared" si="19"/>
        <v>0</v>
      </c>
      <c r="L141" s="72">
        <f t="shared" si="20"/>
        <v>0</v>
      </c>
      <c r="M141" s="69">
        <f t="shared" si="21"/>
        <v>0</v>
      </c>
      <c r="N141" s="99">
        <f t="shared" si="22"/>
        <v>0</v>
      </c>
      <c r="O141" s="75">
        <f t="shared" si="23"/>
        <v>0</v>
      </c>
      <c r="P141" s="72">
        <f t="shared" si="24"/>
        <v>0</v>
      </c>
      <c r="Q141" s="69">
        <f t="shared" si="25"/>
        <v>0</v>
      </c>
      <c r="R141" s="99">
        <f t="shared" si="26"/>
        <v>0</v>
      </c>
      <c r="S141" s="75">
        <f t="shared" si="27"/>
        <v>0</v>
      </c>
      <c r="T141" s="72">
        <f t="shared" si="28"/>
        <v>0</v>
      </c>
      <c r="U141" s="69">
        <f t="shared" si="29"/>
        <v>0</v>
      </c>
      <c r="V141" s="99">
        <f t="shared" si="30"/>
        <v>0</v>
      </c>
      <c r="W141" s="75">
        <f t="shared" si="31"/>
        <v>0</v>
      </c>
      <c r="X141" s="72">
        <f t="shared" si="32"/>
        <v>0</v>
      </c>
      <c r="Y141" s="69">
        <f t="shared" si="33"/>
        <v>0</v>
      </c>
      <c r="Z141" s="99">
        <f t="shared" si="34"/>
        <v>0</v>
      </c>
      <c r="AA141" s="5">
        <f t="shared" si="35"/>
        <v>0</v>
      </c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72">
        <f t="shared" si="18"/>
        <v>0</v>
      </c>
      <c r="I142" s="14"/>
      <c r="J142" s="94"/>
      <c r="K142" s="75">
        <f t="shared" si="19"/>
        <v>0</v>
      </c>
      <c r="L142" s="72">
        <f t="shared" si="20"/>
        <v>0</v>
      </c>
      <c r="M142" s="69">
        <f t="shared" si="21"/>
        <v>0</v>
      </c>
      <c r="N142" s="99">
        <f t="shared" si="22"/>
        <v>0</v>
      </c>
      <c r="O142" s="75">
        <f t="shared" si="23"/>
        <v>0</v>
      </c>
      <c r="P142" s="72">
        <f t="shared" si="24"/>
        <v>0</v>
      </c>
      <c r="Q142" s="69">
        <f t="shared" si="25"/>
        <v>0</v>
      </c>
      <c r="R142" s="99">
        <f t="shared" si="26"/>
        <v>0</v>
      </c>
      <c r="S142" s="75">
        <f t="shared" si="27"/>
        <v>0</v>
      </c>
      <c r="T142" s="72">
        <f t="shared" si="28"/>
        <v>0</v>
      </c>
      <c r="U142" s="69">
        <f t="shared" si="29"/>
        <v>0</v>
      </c>
      <c r="V142" s="99">
        <f t="shared" si="30"/>
        <v>0</v>
      </c>
      <c r="W142" s="75">
        <f t="shared" si="31"/>
        <v>0</v>
      </c>
      <c r="X142" s="72">
        <f t="shared" si="32"/>
        <v>0</v>
      </c>
      <c r="Y142" s="69">
        <f t="shared" si="33"/>
        <v>0</v>
      </c>
      <c r="Z142" s="99">
        <f t="shared" si="34"/>
        <v>0</v>
      </c>
      <c r="AA142" s="5">
        <f t="shared" si="35"/>
        <v>0</v>
      </c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72">
        <f t="shared" ref="H143:H198" si="36">J143*$H$11</f>
        <v>0</v>
      </c>
      <c r="I143" s="14"/>
      <c r="J143" s="94"/>
      <c r="K143" s="75">
        <f t="shared" ref="K143:K198" si="37">H143*I143</f>
        <v>0</v>
      </c>
      <c r="L143" s="72">
        <f t="shared" ref="L143:L198" si="38">N143*$L$11</f>
        <v>0</v>
      </c>
      <c r="M143" s="69">
        <f t="shared" ref="M143:M198" si="39">I143*2%+I143</f>
        <v>0</v>
      </c>
      <c r="N143" s="99">
        <f t="shared" ref="N143:N198" si="40">J143</f>
        <v>0</v>
      </c>
      <c r="O143" s="75">
        <f t="shared" ref="O143:O198" si="41">L143*M143</f>
        <v>0</v>
      </c>
      <c r="P143" s="72">
        <f t="shared" ref="P143:P198" si="42">R143*$P$11</f>
        <v>0</v>
      </c>
      <c r="Q143" s="69">
        <f t="shared" ref="Q143:Q198" si="43">M143*2%+M143</f>
        <v>0</v>
      </c>
      <c r="R143" s="99">
        <f t="shared" ref="R143:R198" si="44">N143</f>
        <v>0</v>
      </c>
      <c r="S143" s="75">
        <f t="shared" ref="S143:S198" si="45">P143*Q143</f>
        <v>0</v>
      </c>
      <c r="T143" s="72">
        <f t="shared" ref="T143:T198" si="46">V143*$T$11</f>
        <v>0</v>
      </c>
      <c r="U143" s="69">
        <f t="shared" ref="U143:U198" si="47">Q143*2%+Q143</f>
        <v>0</v>
      </c>
      <c r="V143" s="99">
        <f t="shared" ref="V143:V198" si="48">R143</f>
        <v>0</v>
      </c>
      <c r="W143" s="75">
        <f t="shared" ref="W143:W198" si="49">T143*U143</f>
        <v>0</v>
      </c>
      <c r="X143" s="72">
        <f t="shared" ref="X143:X198" si="50">Z143*$X$11</f>
        <v>0</v>
      </c>
      <c r="Y143" s="69">
        <f t="shared" ref="Y143:Y198" si="51">U143*2%+U143</f>
        <v>0</v>
      </c>
      <c r="Z143" s="99">
        <f t="shared" ref="Z143:Z198" si="52">V143</f>
        <v>0</v>
      </c>
      <c r="AA143" s="5">
        <f t="shared" ref="AA143:AA198" si="53">X143*Y143</f>
        <v>0</v>
      </c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72">
        <f t="shared" si="36"/>
        <v>0</v>
      </c>
      <c r="I144" s="14"/>
      <c r="J144" s="94"/>
      <c r="K144" s="75">
        <f t="shared" si="37"/>
        <v>0</v>
      </c>
      <c r="L144" s="72">
        <f t="shared" si="38"/>
        <v>0</v>
      </c>
      <c r="M144" s="69">
        <f t="shared" si="39"/>
        <v>0</v>
      </c>
      <c r="N144" s="99">
        <f t="shared" si="40"/>
        <v>0</v>
      </c>
      <c r="O144" s="75">
        <f t="shared" si="41"/>
        <v>0</v>
      </c>
      <c r="P144" s="72">
        <f t="shared" si="42"/>
        <v>0</v>
      </c>
      <c r="Q144" s="69">
        <f t="shared" si="43"/>
        <v>0</v>
      </c>
      <c r="R144" s="99">
        <f t="shared" si="44"/>
        <v>0</v>
      </c>
      <c r="S144" s="75">
        <f t="shared" si="45"/>
        <v>0</v>
      </c>
      <c r="T144" s="72">
        <f t="shared" si="46"/>
        <v>0</v>
      </c>
      <c r="U144" s="69">
        <f t="shared" si="47"/>
        <v>0</v>
      </c>
      <c r="V144" s="99">
        <f t="shared" si="48"/>
        <v>0</v>
      </c>
      <c r="W144" s="75">
        <f t="shared" si="49"/>
        <v>0</v>
      </c>
      <c r="X144" s="72">
        <f t="shared" si="50"/>
        <v>0</v>
      </c>
      <c r="Y144" s="69">
        <f t="shared" si="51"/>
        <v>0</v>
      </c>
      <c r="Z144" s="99">
        <f t="shared" si="52"/>
        <v>0</v>
      </c>
      <c r="AA144" s="5">
        <f t="shared" si="53"/>
        <v>0</v>
      </c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72">
        <f t="shared" si="36"/>
        <v>0</v>
      </c>
      <c r="I145" s="14"/>
      <c r="J145" s="94"/>
      <c r="K145" s="75">
        <f t="shared" si="37"/>
        <v>0</v>
      </c>
      <c r="L145" s="72">
        <f t="shared" si="38"/>
        <v>0</v>
      </c>
      <c r="M145" s="69">
        <f t="shared" si="39"/>
        <v>0</v>
      </c>
      <c r="N145" s="99">
        <f t="shared" si="40"/>
        <v>0</v>
      </c>
      <c r="O145" s="75">
        <f t="shared" si="41"/>
        <v>0</v>
      </c>
      <c r="P145" s="72">
        <f t="shared" si="42"/>
        <v>0</v>
      </c>
      <c r="Q145" s="69">
        <f t="shared" si="43"/>
        <v>0</v>
      </c>
      <c r="R145" s="99">
        <f t="shared" si="44"/>
        <v>0</v>
      </c>
      <c r="S145" s="75">
        <f t="shared" si="45"/>
        <v>0</v>
      </c>
      <c r="T145" s="72">
        <f t="shared" si="46"/>
        <v>0</v>
      </c>
      <c r="U145" s="69">
        <f t="shared" si="47"/>
        <v>0</v>
      </c>
      <c r="V145" s="99">
        <f t="shared" si="48"/>
        <v>0</v>
      </c>
      <c r="W145" s="75">
        <f t="shared" si="49"/>
        <v>0</v>
      </c>
      <c r="X145" s="72">
        <f t="shared" si="50"/>
        <v>0</v>
      </c>
      <c r="Y145" s="69">
        <f t="shared" si="51"/>
        <v>0</v>
      </c>
      <c r="Z145" s="99">
        <f t="shared" si="52"/>
        <v>0</v>
      </c>
      <c r="AA145" s="5">
        <f t="shared" si="53"/>
        <v>0</v>
      </c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72">
        <f t="shared" si="36"/>
        <v>0</v>
      </c>
      <c r="I146" s="14"/>
      <c r="J146" s="94"/>
      <c r="K146" s="75">
        <f t="shared" si="37"/>
        <v>0</v>
      </c>
      <c r="L146" s="72">
        <f t="shared" si="38"/>
        <v>0</v>
      </c>
      <c r="M146" s="69">
        <f t="shared" si="39"/>
        <v>0</v>
      </c>
      <c r="N146" s="99">
        <f t="shared" si="40"/>
        <v>0</v>
      </c>
      <c r="O146" s="75">
        <f t="shared" si="41"/>
        <v>0</v>
      </c>
      <c r="P146" s="72">
        <f t="shared" si="42"/>
        <v>0</v>
      </c>
      <c r="Q146" s="69">
        <f t="shared" si="43"/>
        <v>0</v>
      </c>
      <c r="R146" s="99">
        <f t="shared" si="44"/>
        <v>0</v>
      </c>
      <c r="S146" s="75">
        <f t="shared" si="45"/>
        <v>0</v>
      </c>
      <c r="T146" s="72">
        <f t="shared" si="46"/>
        <v>0</v>
      </c>
      <c r="U146" s="69">
        <f t="shared" si="47"/>
        <v>0</v>
      </c>
      <c r="V146" s="99">
        <f t="shared" si="48"/>
        <v>0</v>
      </c>
      <c r="W146" s="75">
        <f t="shared" si="49"/>
        <v>0</v>
      </c>
      <c r="X146" s="72">
        <f t="shared" si="50"/>
        <v>0</v>
      </c>
      <c r="Y146" s="69">
        <f t="shared" si="51"/>
        <v>0</v>
      </c>
      <c r="Z146" s="99">
        <f t="shared" si="52"/>
        <v>0</v>
      </c>
      <c r="AA146" s="5">
        <f t="shared" si="53"/>
        <v>0</v>
      </c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72">
        <f t="shared" si="36"/>
        <v>0</v>
      </c>
      <c r="I147" s="14"/>
      <c r="J147" s="94"/>
      <c r="K147" s="75">
        <f t="shared" si="37"/>
        <v>0</v>
      </c>
      <c r="L147" s="72">
        <f t="shared" si="38"/>
        <v>0</v>
      </c>
      <c r="M147" s="69">
        <f t="shared" si="39"/>
        <v>0</v>
      </c>
      <c r="N147" s="99">
        <f t="shared" si="40"/>
        <v>0</v>
      </c>
      <c r="O147" s="75">
        <f t="shared" si="41"/>
        <v>0</v>
      </c>
      <c r="P147" s="72">
        <f t="shared" si="42"/>
        <v>0</v>
      </c>
      <c r="Q147" s="69">
        <f t="shared" si="43"/>
        <v>0</v>
      </c>
      <c r="R147" s="99">
        <f t="shared" si="44"/>
        <v>0</v>
      </c>
      <c r="S147" s="75">
        <f t="shared" si="45"/>
        <v>0</v>
      </c>
      <c r="T147" s="72">
        <f t="shared" si="46"/>
        <v>0</v>
      </c>
      <c r="U147" s="69">
        <f t="shared" si="47"/>
        <v>0</v>
      </c>
      <c r="V147" s="99">
        <f t="shared" si="48"/>
        <v>0</v>
      </c>
      <c r="W147" s="75">
        <f t="shared" si="49"/>
        <v>0</v>
      </c>
      <c r="X147" s="72">
        <f t="shared" si="50"/>
        <v>0</v>
      </c>
      <c r="Y147" s="69">
        <f t="shared" si="51"/>
        <v>0</v>
      </c>
      <c r="Z147" s="99">
        <f t="shared" si="52"/>
        <v>0</v>
      </c>
      <c r="AA147" s="5">
        <f t="shared" si="53"/>
        <v>0</v>
      </c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72">
        <f t="shared" si="36"/>
        <v>0</v>
      </c>
      <c r="I148" s="14"/>
      <c r="J148" s="94"/>
      <c r="K148" s="75">
        <f t="shared" si="37"/>
        <v>0</v>
      </c>
      <c r="L148" s="72">
        <f t="shared" si="38"/>
        <v>0</v>
      </c>
      <c r="M148" s="69">
        <f t="shared" si="39"/>
        <v>0</v>
      </c>
      <c r="N148" s="99">
        <f t="shared" si="40"/>
        <v>0</v>
      </c>
      <c r="O148" s="75">
        <f t="shared" si="41"/>
        <v>0</v>
      </c>
      <c r="P148" s="72">
        <f t="shared" si="42"/>
        <v>0</v>
      </c>
      <c r="Q148" s="69">
        <f t="shared" si="43"/>
        <v>0</v>
      </c>
      <c r="R148" s="99">
        <f t="shared" si="44"/>
        <v>0</v>
      </c>
      <c r="S148" s="75">
        <f t="shared" si="45"/>
        <v>0</v>
      </c>
      <c r="T148" s="72">
        <f t="shared" si="46"/>
        <v>0</v>
      </c>
      <c r="U148" s="69">
        <f t="shared" si="47"/>
        <v>0</v>
      </c>
      <c r="V148" s="99">
        <f t="shared" si="48"/>
        <v>0</v>
      </c>
      <c r="W148" s="75">
        <f t="shared" si="49"/>
        <v>0</v>
      </c>
      <c r="X148" s="72">
        <f t="shared" si="50"/>
        <v>0</v>
      </c>
      <c r="Y148" s="69">
        <f t="shared" si="51"/>
        <v>0</v>
      </c>
      <c r="Z148" s="99">
        <f t="shared" si="52"/>
        <v>0</v>
      </c>
      <c r="AA148" s="5">
        <f t="shared" si="53"/>
        <v>0</v>
      </c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72">
        <f t="shared" si="36"/>
        <v>0</v>
      </c>
      <c r="I149" s="14"/>
      <c r="J149" s="94"/>
      <c r="K149" s="75">
        <f t="shared" si="37"/>
        <v>0</v>
      </c>
      <c r="L149" s="72">
        <f t="shared" si="38"/>
        <v>0</v>
      </c>
      <c r="M149" s="69">
        <f t="shared" si="39"/>
        <v>0</v>
      </c>
      <c r="N149" s="99">
        <f t="shared" si="40"/>
        <v>0</v>
      </c>
      <c r="O149" s="75">
        <f t="shared" si="41"/>
        <v>0</v>
      </c>
      <c r="P149" s="72">
        <f t="shared" si="42"/>
        <v>0</v>
      </c>
      <c r="Q149" s="69">
        <f t="shared" si="43"/>
        <v>0</v>
      </c>
      <c r="R149" s="99">
        <f t="shared" si="44"/>
        <v>0</v>
      </c>
      <c r="S149" s="75">
        <f t="shared" si="45"/>
        <v>0</v>
      </c>
      <c r="T149" s="72">
        <f t="shared" si="46"/>
        <v>0</v>
      </c>
      <c r="U149" s="69">
        <f t="shared" si="47"/>
        <v>0</v>
      </c>
      <c r="V149" s="99">
        <f t="shared" si="48"/>
        <v>0</v>
      </c>
      <c r="W149" s="75">
        <f t="shared" si="49"/>
        <v>0</v>
      </c>
      <c r="X149" s="72">
        <f t="shared" si="50"/>
        <v>0</v>
      </c>
      <c r="Y149" s="69">
        <f t="shared" si="51"/>
        <v>0</v>
      </c>
      <c r="Z149" s="99">
        <f t="shared" si="52"/>
        <v>0</v>
      </c>
      <c r="AA149" s="5">
        <f t="shared" si="53"/>
        <v>0</v>
      </c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72">
        <f t="shared" si="36"/>
        <v>0</v>
      </c>
      <c r="I150" s="14"/>
      <c r="J150" s="94"/>
      <c r="K150" s="75">
        <f t="shared" si="37"/>
        <v>0</v>
      </c>
      <c r="L150" s="72">
        <f t="shared" si="38"/>
        <v>0</v>
      </c>
      <c r="M150" s="69">
        <f t="shared" si="39"/>
        <v>0</v>
      </c>
      <c r="N150" s="99">
        <f t="shared" si="40"/>
        <v>0</v>
      </c>
      <c r="O150" s="75">
        <f t="shared" si="41"/>
        <v>0</v>
      </c>
      <c r="P150" s="72">
        <f t="shared" si="42"/>
        <v>0</v>
      </c>
      <c r="Q150" s="69">
        <f t="shared" si="43"/>
        <v>0</v>
      </c>
      <c r="R150" s="99">
        <f t="shared" si="44"/>
        <v>0</v>
      </c>
      <c r="S150" s="75">
        <f t="shared" si="45"/>
        <v>0</v>
      </c>
      <c r="T150" s="72">
        <f t="shared" si="46"/>
        <v>0</v>
      </c>
      <c r="U150" s="69">
        <f t="shared" si="47"/>
        <v>0</v>
      </c>
      <c r="V150" s="99">
        <f t="shared" si="48"/>
        <v>0</v>
      </c>
      <c r="W150" s="75">
        <f t="shared" si="49"/>
        <v>0</v>
      </c>
      <c r="X150" s="72">
        <f t="shared" si="50"/>
        <v>0</v>
      </c>
      <c r="Y150" s="69">
        <f t="shared" si="51"/>
        <v>0</v>
      </c>
      <c r="Z150" s="99">
        <f t="shared" si="52"/>
        <v>0</v>
      </c>
      <c r="AA150" s="5">
        <f t="shared" si="53"/>
        <v>0</v>
      </c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72">
        <f t="shared" si="36"/>
        <v>0</v>
      </c>
      <c r="I151" s="14"/>
      <c r="J151" s="94"/>
      <c r="K151" s="75">
        <f t="shared" si="37"/>
        <v>0</v>
      </c>
      <c r="L151" s="72">
        <f t="shared" si="38"/>
        <v>0</v>
      </c>
      <c r="M151" s="69">
        <f t="shared" si="39"/>
        <v>0</v>
      </c>
      <c r="N151" s="99">
        <f t="shared" si="40"/>
        <v>0</v>
      </c>
      <c r="O151" s="75">
        <f t="shared" si="41"/>
        <v>0</v>
      </c>
      <c r="P151" s="72">
        <f t="shared" si="42"/>
        <v>0</v>
      </c>
      <c r="Q151" s="69">
        <f t="shared" si="43"/>
        <v>0</v>
      </c>
      <c r="R151" s="99">
        <f t="shared" si="44"/>
        <v>0</v>
      </c>
      <c r="S151" s="75">
        <f t="shared" si="45"/>
        <v>0</v>
      </c>
      <c r="T151" s="72">
        <f t="shared" si="46"/>
        <v>0</v>
      </c>
      <c r="U151" s="69">
        <f t="shared" si="47"/>
        <v>0</v>
      </c>
      <c r="V151" s="99">
        <f t="shared" si="48"/>
        <v>0</v>
      </c>
      <c r="W151" s="75">
        <f t="shared" si="49"/>
        <v>0</v>
      </c>
      <c r="X151" s="72">
        <f t="shared" si="50"/>
        <v>0</v>
      </c>
      <c r="Y151" s="69">
        <f t="shared" si="51"/>
        <v>0</v>
      </c>
      <c r="Z151" s="99">
        <f t="shared" si="52"/>
        <v>0</v>
      </c>
      <c r="AA151" s="5">
        <f t="shared" si="53"/>
        <v>0</v>
      </c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72">
        <f t="shared" si="36"/>
        <v>0</v>
      </c>
      <c r="I152" s="14"/>
      <c r="J152" s="94"/>
      <c r="K152" s="75">
        <f t="shared" si="37"/>
        <v>0</v>
      </c>
      <c r="L152" s="72">
        <f t="shared" si="38"/>
        <v>0</v>
      </c>
      <c r="M152" s="69">
        <f t="shared" si="39"/>
        <v>0</v>
      </c>
      <c r="N152" s="99">
        <f t="shared" si="40"/>
        <v>0</v>
      </c>
      <c r="O152" s="75">
        <f t="shared" si="41"/>
        <v>0</v>
      </c>
      <c r="P152" s="72">
        <f t="shared" si="42"/>
        <v>0</v>
      </c>
      <c r="Q152" s="69">
        <f t="shared" si="43"/>
        <v>0</v>
      </c>
      <c r="R152" s="99">
        <f t="shared" si="44"/>
        <v>0</v>
      </c>
      <c r="S152" s="75">
        <f t="shared" si="45"/>
        <v>0</v>
      </c>
      <c r="T152" s="72">
        <f t="shared" si="46"/>
        <v>0</v>
      </c>
      <c r="U152" s="69">
        <f t="shared" si="47"/>
        <v>0</v>
      </c>
      <c r="V152" s="99">
        <f t="shared" si="48"/>
        <v>0</v>
      </c>
      <c r="W152" s="75">
        <f t="shared" si="49"/>
        <v>0</v>
      </c>
      <c r="X152" s="72">
        <f t="shared" si="50"/>
        <v>0</v>
      </c>
      <c r="Y152" s="69">
        <f t="shared" si="51"/>
        <v>0</v>
      </c>
      <c r="Z152" s="99">
        <f t="shared" si="52"/>
        <v>0</v>
      </c>
      <c r="AA152" s="5">
        <f t="shared" si="53"/>
        <v>0</v>
      </c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72">
        <f t="shared" si="36"/>
        <v>0</v>
      </c>
      <c r="I153" s="14"/>
      <c r="J153" s="94"/>
      <c r="K153" s="75">
        <f t="shared" si="37"/>
        <v>0</v>
      </c>
      <c r="L153" s="72">
        <f t="shared" si="38"/>
        <v>0</v>
      </c>
      <c r="M153" s="69">
        <f t="shared" si="39"/>
        <v>0</v>
      </c>
      <c r="N153" s="99">
        <f t="shared" si="40"/>
        <v>0</v>
      </c>
      <c r="O153" s="75">
        <f t="shared" si="41"/>
        <v>0</v>
      </c>
      <c r="P153" s="72">
        <f t="shared" si="42"/>
        <v>0</v>
      </c>
      <c r="Q153" s="69">
        <f t="shared" si="43"/>
        <v>0</v>
      </c>
      <c r="R153" s="99">
        <f t="shared" si="44"/>
        <v>0</v>
      </c>
      <c r="S153" s="75">
        <f t="shared" si="45"/>
        <v>0</v>
      </c>
      <c r="T153" s="72">
        <f t="shared" si="46"/>
        <v>0</v>
      </c>
      <c r="U153" s="69">
        <f t="shared" si="47"/>
        <v>0</v>
      </c>
      <c r="V153" s="99">
        <f t="shared" si="48"/>
        <v>0</v>
      </c>
      <c r="W153" s="75">
        <f t="shared" si="49"/>
        <v>0</v>
      </c>
      <c r="X153" s="72">
        <f t="shared" si="50"/>
        <v>0</v>
      </c>
      <c r="Y153" s="69">
        <f t="shared" si="51"/>
        <v>0</v>
      </c>
      <c r="Z153" s="99">
        <f t="shared" si="52"/>
        <v>0</v>
      </c>
      <c r="AA153" s="5">
        <f t="shared" si="53"/>
        <v>0</v>
      </c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72">
        <f t="shared" si="36"/>
        <v>0</v>
      </c>
      <c r="I154" s="14"/>
      <c r="J154" s="94"/>
      <c r="K154" s="75">
        <f t="shared" si="37"/>
        <v>0</v>
      </c>
      <c r="L154" s="72">
        <f t="shared" si="38"/>
        <v>0</v>
      </c>
      <c r="M154" s="69">
        <f t="shared" si="39"/>
        <v>0</v>
      </c>
      <c r="N154" s="99">
        <f t="shared" si="40"/>
        <v>0</v>
      </c>
      <c r="O154" s="75">
        <f t="shared" si="41"/>
        <v>0</v>
      </c>
      <c r="P154" s="72">
        <f t="shared" si="42"/>
        <v>0</v>
      </c>
      <c r="Q154" s="69">
        <f t="shared" si="43"/>
        <v>0</v>
      </c>
      <c r="R154" s="99">
        <f t="shared" si="44"/>
        <v>0</v>
      </c>
      <c r="S154" s="75">
        <f t="shared" si="45"/>
        <v>0</v>
      </c>
      <c r="T154" s="72">
        <f t="shared" si="46"/>
        <v>0</v>
      </c>
      <c r="U154" s="69">
        <f t="shared" si="47"/>
        <v>0</v>
      </c>
      <c r="V154" s="99">
        <f t="shared" si="48"/>
        <v>0</v>
      </c>
      <c r="W154" s="75">
        <f t="shared" si="49"/>
        <v>0</v>
      </c>
      <c r="X154" s="72">
        <f t="shared" si="50"/>
        <v>0</v>
      </c>
      <c r="Y154" s="69">
        <f t="shared" si="51"/>
        <v>0</v>
      </c>
      <c r="Z154" s="99">
        <f t="shared" si="52"/>
        <v>0</v>
      </c>
      <c r="AA154" s="5">
        <f t="shared" si="53"/>
        <v>0</v>
      </c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72">
        <f t="shared" si="36"/>
        <v>0</v>
      </c>
      <c r="I155" s="14"/>
      <c r="J155" s="94"/>
      <c r="K155" s="75">
        <f t="shared" si="37"/>
        <v>0</v>
      </c>
      <c r="L155" s="72">
        <f t="shared" si="38"/>
        <v>0</v>
      </c>
      <c r="M155" s="69">
        <f t="shared" si="39"/>
        <v>0</v>
      </c>
      <c r="N155" s="99">
        <f t="shared" si="40"/>
        <v>0</v>
      </c>
      <c r="O155" s="75">
        <f t="shared" si="41"/>
        <v>0</v>
      </c>
      <c r="P155" s="72">
        <f t="shared" si="42"/>
        <v>0</v>
      </c>
      <c r="Q155" s="69">
        <f t="shared" si="43"/>
        <v>0</v>
      </c>
      <c r="R155" s="99">
        <f t="shared" si="44"/>
        <v>0</v>
      </c>
      <c r="S155" s="75">
        <f t="shared" si="45"/>
        <v>0</v>
      </c>
      <c r="T155" s="72">
        <f t="shared" si="46"/>
        <v>0</v>
      </c>
      <c r="U155" s="69">
        <f t="shared" si="47"/>
        <v>0</v>
      </c>
      <c r="V155" s="99">
        <f t="shared" si="48"/>
        <v>0</v>
      </c>
      <c r="W155" s="75">
        <f t="shared" si="49"/>
        <v>0</v>
      </c>
      <c r="X155" s="72">
        <f t="shared" si="50"/>
        <v>0</v>
      </c>
      <c r="Y155" s="69">
        <f t="shared" si="51"/>
        <v>0</v>
      </c>
      <c r="Z155" s="99">
        <f t="shared" si="52"/>
        <v>0</v>
      </c>
      <c r="AA155" s="5">
        <f t="shared" si="53"/>
        <v>0</v>
      </c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72">
        <f t="shared" si="36"/>
        <v>0</v>
      </c>
      <c r="I156" s="14"/>
      <c r="J156" s="94"/>
      <c r="K156" s="75">
        <f t="shared" si="37"/>
        <v>0</v>
      </c>
      <c r="L156" s="72">
        <f t="shared" si="38"/>
        <v>0</v>
      </c>
      <c r="M156" s="69">
        <f t="shared" si="39"/>
        <v>0</v>
      </c>
      <c r="N156" s="99">
        <f t="shared" si="40"/>
        <v>0</v>
      </c>
      <c r="O156" s="75">
        <f t="shared" si="41"/>
        <v>0</v>
      </c>
      <c r="P156" s="72">
        <f t="shared" si="42"/>
        <v>0</v>
      </c>
      <c r="Q156" s="69">
        <f t="shared" si="43"/>
        <v>0</v>
      </c>
      <c r="R156" s="99">
        <f t="shared" si="44"/>
        <v>0</v>
      </c>
      <c r="S156" s="75">
        <f t="shared" si="45"/>
        <v>0</v>
      </c>
      <c r="T156" s="72">
        <f t="shared" si="46"/>
        <v>0</v>
      </c>
      <c r="U156" s="69">
        <f t="shared" si="47"/>
        <v>0</v>
      </c>
      <c r="V156" s="99">
        <f t="shared" si="48"/>
        <v>0</v>
      </c>
      <c r="W156" s="75">
        <f t="shared" si="49"/>
        <v>0</v>
      </c>
      <c r="X156" s="72">
        <f t="shared" si="50"/>
        <v>0</v>
      </c>
      <c r="Y156" s="69">
        <f t="shared" si="51"/>
        <v>0</v>
      </c>
      <c r="Z156" s="99">
        <f t="shared" si="52"/>
        <v>0</v>
      </c>
      <c r="AA156" s="5">
        <f t="shared" si="53"/>
        <v>0</v>
      </c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72">
        <f t="shared" si="36"/>
        <v>0</v>
      </c>
      <c r="I157" s="14"/>
      <c r="J157" s="94"/>
      <c r="K157" s="75">
        <f t="shared" si="37"/>
        <v>0</v>
      </c>
      <c r="L157" s="72">
        <f t="shared" si="38"/>
        <v>0</v>
      </c>
      <c r="M157" s="69">
        <f t="shared" si="39"/>
        <v>0</v>
      </c>
      <c r="N157" s="99">
        <f t="shared" si="40"/>
        <v>0</v>
      </c>
      <c r="O157" s="75">
        <f t="shared" si="41"/>
        <v>0</v>
      </c>
      <c r="P157" s="72">
        <f t="shared" si="42"/>
        <v>0</v>
      </c>
      <c r="Q157" s="69">
        <f t="shared" si="43"/>
        <v>0</v>
      </c>
      <c r="R157" s="99">
        <f t="shared" si="44"/>
        <v>0</v>
      </c>
      <c r="S157" s="75">
        <f t="shared" si="45"/>
        <v>0</v>
      </c>
      <c r="T157" s="72">
        <f t="shared" si="46"/>
        <v>0</v>
      </c>
      <c r="U157" s="69">
        <f t="shared" si="47"/>
        <v>0</v>
      </c>
      <c r="V157" s="99">
        <f t="shared" si="48"/>
        <v>0</v>
      </c>
      <c r="W157" s="75">
        <f t="shared" si="49"/>
        <v>0</v>
      </c>
      <c r="X157" s="72">
        <f t="shared" si="50"/>
        <v>0</v>
      </c>
      <c r="Y157" s="69">
        <f t="shared" si="51"/>
        <v>0</v>
      </c>
      <c r="Z157" s="99">
        <f t="shared" si="52"/>
        <v>0</v>
      </c>
      <c r="AA157" s="5">
        <f t="shared" si="53"/>
        <v>0</v>
      </c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72">
        <f t="shared" si="36"/>
        <v>0</v>
      </c>
      <c r="I158" s="14"/>
      <c r="J158" s="94"/>
      <c r="K158" s="75">
        <f t="shared" si="37"/>
        <v>0</v>
      </c>
      <c r="L158" s="72">
        <f t="shared" si="38"/>
        <v>0</v>
      </c>
      <c r="M158" s="69">
        <f t="shared" si="39"/>
        <v>0</v>
      </c>
      <c r="N158" s="99">
        <f t="shared" si="40"/>
        <v>0</v>
      </c>
      <c r="O158" s="75">
        <f t="shared" si="41"/>
        <v>0</v>
      </c>
      <c r="P158" s="72">
        <f t="shared" si="42"/>
        <v>0</v>
      </c>
      <c r="Q158" s="69">
        <f t="shared" si="43"/>
        <v>0</v>
      </c>
      <c r="R158" s="99">
        <f t="shared" si="44"/>
        <v>0</v>
      </c>
      <c r="S158" s="75">
        <f t="shared" si="45"/>
        <v>0</v>
      </c>
      <c r="T158" s="72">
        <f t="shared" si="46"/>
        <v>0</v>
      </c>
      <c r="U158" s="69">
        <f t="shared" si="47"/>
        <v>0</v>
      </c>
      <c r="V158" s="99">
        <f t="shared" si="48"/>
        <v>0</v>
      </c>
      <c r="W158" s="75">
        <f t="shared" si="49"/>
        <v>0</v>
      </c>
      <c r="X158" s="72">
        <f t="shared" si="50"/>
        <v>0</v>
      </c>
      <c r="Y158" s="69">
        <f t="shared" si="51"/>
        <v>0</v>
      </c>
      <c r="Z158" s="99">
        <f t="shared" si="52"/>
        <v>0</v>
      </c>
      <c r="AA158" s="5">
        <f t="shared" si="53"/>
        <v>0</v>
      </c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72">
        <f t="shared" si="36"/>
        <v>0</v>
      </c>
      <c r="I159" s="14"/>
      <c r="J159" s="94"/>
      <c r="K159" s="75">
        <f t="shared" si="37"/>
        <v>0</v>
      </c>
      <c r="L159" s="72">
        <f t="shared" si="38"/>
        <v>0</v>
      </c>
      <c r="M159" s="69">
        <f t="shared" si="39"/>
        <v>0</v>
      </c>
      <c r="N159" s="99">
        <f t="shared" si="40"/>
        <v>0</v>
      </c>
      <c r="O159" s="75">
        <f t="shared" si="41"/>
        <v>0</v>
      </c>
      <c r="P159" s="72">
        <f t="shared" si="42"/>
        <v>0</v>
      </c>
      <c r="Q159" s="69">
        <f t="shared" si="43"/>
        <v>0</v>
      </c>
      <c r="R159" s="99">
        <f t="shared" si="44"/>
        <v>0</v>
      </c>
      <c r="S159" s="75">
        <f t="shared" si="45"/>
        <v>0</v>
      </c>
      <c r="T159" s="72">
        <f t="shared" si="46"/>
        <v>0</v>
      </c>
      <c r="U159" s="69">
        <f t="shared" si="47"/>
        <v>0</v>
      </c>
      <c r="V159" s="99">
        <f t="shared" si="48"/>
        <v>0</v>
      </c>
      <c r="W159" s="75">
        <f t="shared" si="49"/>
        <v>0</v>
      </c>
      <c r="X159" s="72">
        <f t="shared" si="50"/>
        <v>0</v>
      </c>
      <c r="Y159" s="69">
        <f t="shared" si="51"/>
        <v>0</v>
      </c>
      <c r="Z159" s="99">
        <f t="shared" si="52"/>
        <v>0</v>
      </c>
      <c r="AA159" s="5">
        <f t="shared" si="53"/>
        <v>0</v>
      </c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72">
        <f t="shared" si="36"/>
        <v>0</v>
      </c>
      <c r="I160" s="14"/>
      <c r="J160" s="94"/>
      <c r="K160" s="75">
        <f t="shared" si="37"/>
        <v>0</v>
      </c>
      <c r="L160" s="72">
        <f t="shared" si="38"/>
        <v>0</v>
      </c>
      <c r="M160" s="69">
        <f t="shared" si="39"/>
        <v>0</v>
      </c>
      <c r="N160" s="99">
        <f t="shared" si="40"/>
        <v>0</v>
      </c>
      <c r="O160" s="75">
        <f t="shared" si="41"/>
        <v>0</v>
      </c>
      <c r="P160" s="72">
        <f t="shared" si="42"/>
        <v>0</v>
      </c>
      <c r="Q160" s="69">
        <f t="shared" si="43"/>
        <v>0</v>
      </c>
      <c r="R160" s="99">
        <f t="shared" si="44"/>
        <v>0</v>
      </c>
      <c r="S160" s="75">
        <f t="shared" si="45"/>
        <v>0</v>
      </c>
      <c r="T160" s="72">
        <f t="shared" si="46"/>
        <v>0</v>
      </c>
      <c r="U160" s="69">
        <f t="shared" si="47"/>
        <v>0</v>
      </c>
      <c r="V160" s="99">
        <f t="shared" si="48"/>
        <v>0</v>
      </c>
      <c r="W160" s="75">
        <f t="shared" si="49"/>
        <v>0</v>
      </c>
      <c r="X160" s="72">
        <f t="shared" si="50"/>
        <v>0</v>
      </c>
      <c r="Y160" s="69">
        <f t="shared" si="51"/>
        <v>0</v>
      </c>
      <c r="Z160" s="99">
        <f t="shared" si="52"/>
        <v>0</v>
      </c>
      <c r="AA160" s="5">
        <f t="shared" si="53"/>
        <v>0</v>
      </c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72">
        <f t="shared" si="36"/>
        <v>0</v>
      </c>
      <c r="I161" s="14"/>
      <c r="J161" s="94"/>
      <c r="K161" s="75">
        <f t="shared" si="37"/>
        <v>0</v>
      </c>
      <c r="L161" s="72">
        <f t="shared" si="38"/>
        <v>0</v>
      </c>
      <c r="M161" s="69">
        <f t="shared" si="39"/>
        <v>0</v>
      </c>
      <c r="N161" s="99">
        <f t="shared" si="40"/>
        <v>0</v>
      </c>
      <c r="O161" s="75">
        <f t="shared" si="41"/>
        <v>0</v>
      </c>
      <c r="P161" s="72">
        <f t="shared" si="42"/>
        <v>0</v>
      </c>
      <c r="Q161" s="69">
        <f t="shared" si="43"/>
        <v>0</v>
      </c>
      <c r="R161" s="99">
        <f t="shared" si="44"/>
        <v>0</v>
      </c>
      <c r="S161" s="75">
        <f t="shared" si="45"/>
        <v>0</v>
      </c>
      <c r="T161" s="72">
        <f t="shared" si="46"/>
        <v>0</v>
      </c>
      <c r="U161" s="69">
        <f t="shared" si="47"/>
        <v>0</v>
      </c>
      <c r="V161" s="99">
        <f t="shared" si="48"/>
        <v>0</v>
      </c>
      <c r="W161" s="75">
        <f t="shared" si="49"/>
        <v>0</v>
      </c>
      <c r="X161" s="72">
        <f t="shared" si="50"/>
        <v>0</v>
      </c>
      <c r="Y161" s="69">
        <f t="shared" si="51"/>
        <v>0</v>
      </c>
      <c r="Z161" s="99">
        <f t="shared" si="52"/>
        <v>0</v>
      </c>
      <c r="AA161" s="5">
        <f t="shared" si="53"/>
        <v>0</v>
      </c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72">
        <f t="shared" si="36"/>
        <v>0</v>
      </c>
      <c r="I162" s="14"/>
      <c r="J162" s="94"/>
      <c r="K162" s="75">
        <f t="shared" si="37"/>
        <v>0</v>
      </c>
      <c r="L162" s="72">
        <f t="shared" si="38"/>
        <v>0</v>
      </c>
      <c r="M162" s="69">
        <f t="shared" si="39"/>
        <v>0</v>
      </c>
      <c r="N162" s="99">
        <f t="shared" si="40"/>
        <v>0</v>
      </c>
      <c r="O162" s="75">
        <f t="shared" si="41"/>
        <v>0</v>
      </c>
      <c r="P162" s="72">
        <f t="shared" si="42"/>
        <v>0</v>
      </c>
      <c r="Q162" s="69">
        <f t="shared" si="43"/>
        <v>0</v>
      </c>
      <c r="R162" s="99">
        <f t="shared" si="44"/>
        <v>0</v>
      </c>
      <c r="S162" s="75">
        <f t="shared" si="45"/>
        <v>0</v>
      </c>
      <c r="T162" s="72">
        <f t="shared" si="46"/>
        <v>0</v>
      </c>
      <c r="U162" s="69">
        <f t="shared" si="47"/>
        <v>0</v>
      </c>
      <c r="V162" s="99">
        <f t="shared" si="48"/>
        <v>0</v>
      </c>
      <c r="W162" s="75">
        <f t="shared" si="49"/>
        <v>0</v>
      </c>
      <c r="X162" s="72">
        <f t="shared" si="50"/>
        <v>0</v>
      </c>
      <c r="Y162" s="69">
        <f t="shared" si="51"/>
        <v>0</v>
      </c>
      <c r="Z162" s="99">
        <f t="shared" si="52"/>
        <v>0</v>
      </c>
      <c r="AA162" s="5">
        <f t="shared" si="53"/>
        <v>0</v>
      </c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72">
        <f t="shared" si="36"/>
        <v>0</v>
      </c>
      <c r="I163" s="14"/>
      <c r="J163" s="94"/>
      <c r="K163" s="75">
        <f t="shared" si="37"/>
        <v>0</v>
      </c>
      <c r="L163" s="72">
        <f t="shared" si="38"/>
        <v>0</v>
      </c>
      <c r="M163" s="69">
        <f t="shared" si="39"/>
        <v>0</v>
      </c>
      <c r="N163" s="99">
        <f t="shared" si="40"/>
        <v>0</v>
      </c>
      <c r="O163" s="75">
        <f t="shared" si="41"/>
        <v>0</v>
      </c>
      <c r="P163" s="72">
        <f t="shared" si="42"/>
        <v>0</v>
      </c>
      <c r="Q163" s="69">
        <f t="shared" si="43"/>
        <v>0</v>
      </c>
      <c r="R163" s="99">
        <f t="shared" si="44"/>
        <v>0</v>
      </c>
      <c r="S163" s="75">
        <f t="shared" si="45"/>
        <v>0</v>
      </c>
      <c r="T163" s="72">
        <f t="shared" si="46"/>
        <v>0</v>
      </c>
      <c r="U163" s="69">
        <f t="shared" si="47"/>
        <v>0</v>
      </c>
      <c r="V163" s="99">
        <f t="shared" si="48"/>
        <v>0</v>
      </c>
      <c r="W163" s="75">
        <f t="shared" si="49"/>
        <v>0</v>
      </c>
      <c r="X163" s="72">
        <f t="shared" si="50"/>
        <v>0</v>
      </c>
      <c r="Y163" s="69">
        <f t="shared" si="51"/>
        <v>0</v>
      </c>
      <c r="Z163" s="99">
        <f t="shared" si="52"/>
        <v>0</v>
      </c>
      <c r="AA163" s="5">
        <f t="shared" si="53"/>
        <v>0</v>
      </c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72">
        <f t="shared" si="36"/>
        <v>0</v>
      </c>
      <c r="I164" s="14"/>
      <c r="J164" s="94"/>
      <c r="K164" s="75">
        <f t="shared" si="37"/>
        <v>0</v>
      </c>
      <c r="L164" s="72">
        <f t="shared" si="38"/>
        <v>0</v>
      </c>
      <c r="M164" s="69">
        <f t="shared" si="39"/>
        <v>0</v>
      </c>
      <c r="N164" s="99">
        <f t="shared" si="40"/>
        <v>0</v>
      </c>
      <c r="O164" s="75">
        <f t="shared" si="41"/>
        <v>0</v>
      </c>
      <c r="P164" s="72">
        <f t="shared" si="42"/>
        <v>0</v>
      </c>
      <c r="Q164" s="69">
        <f t="shared" si="43"/>
        <v>0</v>
      </c>
      <c r="R164" s="99">
        <f t="shared" si="44"/>
        <v>0</v>
      </c>
      <c r="S164" s="75">
        <f t="shared" si="45"/>
        <v>0</v>
      </c>
      <c r="T164" s="72">
        <f t="shared" si="46"/>
        <v>0</v>
      </c>
      <c r="U164" s="69">
        <f t="shared" si="47"/>
        <v>0</v>
      </c>
      <c r="V164" s="99">
        <f t="shared" si="48"/>
        <v>0</v>
      </c>
      <c r="W164" s="75">
        <f t="shared" si="49"/>
        <v>0</v>
      </c>
      <c r="X164" s="72">
        <f t="shared" si="50"/>
        <v>0</v>
      </c>
      <c r="Y164" s="69">
        <f t="shared" si="51"/>
        <v>0</v>
      </c>
      <c r="Z164" s="99">
        <f t="shared" si="52"/>
        <v>0</v>
      </c>
      <c r="AA164" s="5">
        <f t="shared" si="53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72">
        <f t="shared" si="36"/>
        <v>331.98514851485157</v>
      </c>
      <c r="I165" s="14">
        <v>2499.6036337256437</v>
      </c>
      <c r="J165" s="94">
        <v>2.4591492482581598</v>
      </c>
      <c r="K165" s="75">
        <f t="shared" si="37"/>
        <v>829831.28357067052</v>
      </c>
      <c r="L165" s="72">
        <f t="shared" si="38"/>
        <v>344.2808947561424</v>
      </c>
      <c r="M165" s="69">
        <f t="shared" si="39"/>
        <v>2549.5957064001564</v>
      </c>
      <c r="N165" s="99">
        <f t="shared" si="40"/>
        <v>2.4591492482581598</v>
      </c>
      <c r="O165" s="75">
        <f t="shared" si="41"/>
        <v>877777.09106586478</v>
      </c>
      <c r="P165" s="72">
        <f t="shared" si="42"/>
        <v>356.57664099743317</v>
      </c>
      <c r="Q165" s="69">
        <f t="shared" si="43"/>
        <v>2600.5876205281593</v>
      </c>
      <c r="R165" s="99">
        <f t="shared" si="44"/>
        <v>2.4591492482581598</v>
      </c>
      <c r="S165" s="75">
        <f t="shared" si="45"/>
        <v>927308.79834743845</v>
      </c>
      <c r="T165" s="72">
        <f t="shared" si="46"/>
        <v>368.872387238724</v>
      </c>
      <c r="U165" s="69">
        <f t="shared" si="47"/>
        <v>2652.5993729387224</v>
      </c>
      <c r="V165" s="99">
        <f t="shared" si="48"/>
        <v>2.4591492482581598</v>
      </c>
      <c r="W165" s="75">
        <f t="shared" si="49"/>
        <v>978470.66308384889</v>
      </c>
      <c r="X165" s="72">
        <f t="shared" si="50"/>
        <v>381.16813348001477</v>
      </c>
      <c r="Y165" s="69">
        <f t="shared" si="51"/>
        <v>2705.6513603974968</v>
      </c>
      <c r="Z165" s="99">
        <f t="shared" si="52"/>
        <v>2.4591492482581598</v>
      </c>
      <c r="AA165" s="5">
        <f t="shared" si="53"/>
        <v>1031308.0788903766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72">
        <f t="shared" si="36"/>
        <v>0</v>
      </c>
      <c r="I166" s="14"/>
      <c r="J166" s="94"/>
      <c r="K166" s="75">
        <f t="shared" si="37"/>
        <v>0</v>
      </c>
      <c r="L166" s="72">
        <f t="shared" si="38"/>
        <v>0</v>
      </c>
      <c r="M166" s="69">
        <f t="shared" si="39"/>
        <v>0</v>
      </c>
      <c r="N166" s="99">
        <f t="shared" si="40"/>
        <v>0</v>
      </c>
      <c r="O166" s="75">
        <f t="shared" si="41"/>
        <v>0</v>
      </c>
      <c r="P166" s="72">
        <f t="shared" si="42"/>
        <v>0</v>
      </c>
      <c r="Q166" s="69">
        <f t="shared" si="43"/>
        <v>0</v>
      </c>
      <c r="R166" s="99">
        <f t="shared" si="44"/>
        <v>0</v>
      </c>
      <c r="S166" s="75">
        <f t="shared" si="45"/>
        <v>0</v>
      </c>
      <c r="T166" s="72">
        <f t="shared" si="46"/>
        <v>0</v>
      </c>
      <c r="U166" s="69">
        <f t="shared" si="47"/>
        <v>0</v>
      </c>
      <c r="V166" s="99">
        <f t="shared" si="48"/>
        <v>0</v>
      </c>
      <c r="W166" s="75">
        <f t="shared" si="49"/>
        <v>0</v>
      </c>
      <c r="X166" s="72">
        <f t="shared" si="50"/>
        <v>0</v>
      </c>
      <c r="Y166" s="69">
        <f t="shared" si="51"/>
        <v>0</v>
      </c>
      <c r="Z166" s="99">
        <f t="shared" si="52"/>
        <v>0</v>
      </c>
      <c r="AA166" s="5">
        <f t="shared" si="53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72">
        <f t="shared" si="36"/>
        <v>11.363366336633639</v>
      </c>
      <c r="I167" s="14">
        <v>16575.190759878416</v>
      </c>
      <c r="J167" s="94">
        <v>8.4173083975063998E-2</v>
      </c>
      <c r="K167" s="75">
        <f t="shared" si="37"/>
        <v>188349.96470408334</v>
      </c>
      <c r="L167" s="72">
        <f t="shared" si="38"/>
        <v>11.78423175650896</v>
      </c>
      <c r="M167" s="69">
        <f t="shared" si="39"/>
        <v>16906.694575075984</v>
      </c>
      <c r="N167" s="99">
        <f t="shared" si="40"/>
        <v>8.4173083975063998E-2</v>
      </c>
      <c r="O167" s="75">
        <f t="shared" si="41"/>
        <v>199232.40710920817</v>
      </c>
      <c r="P167" s="72">
        <f t="shared" si="42"/>
        <v>12.20509717638428</v>
      </c>
      <c r="Q167" s="69">
        <f t="shared" si="43"/>
        <v>17244.828466577503</v>
      </c>
      <c r="R167" s="99">
        <f t="shared" si="44"/>
        <v>8.4173083975063998E-2</v>
      </c>
      <c r="S167" s="75">
        <f t="shared" si="45"/>
        <v>210474.80722465634</v>
      </c>
      <c r="T167" s="72">
        <f t="shared" si="46"/>
        <v>12.625962596259599</v>
      </c>
      <c r="U167" s="69">
        <f t="shared" si="47"/>
        <v>17589.725035909054</v>
      </c>
      <c r="V167" s="99">
        <f t="shared" si="48"/>
        <v>8.4173083975063998E-2</v>
      </c>
      <c r="W167" s="75">
        <f t="shared" si="49"/>
        <v>222087.21038187874</v>
      </c>
      <c r="X167" s="72">
        <f t="shared" si="50"/>
        <v>13.046828016134919</v>
      </c>
      <c r="Y167" s="69">
        <f t="shared" si="51"/>
        <v>17941.519536627235</v>
      </c>
      <c r="Z167" s="99">
        <f t="shared" si="52"/>
        <v>8.4173083975063998E-2</v>
      </c>
      <c r="AA167" s="5">
        <f t="shared" si="53"/>
        <v>234079.91974250021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72">
        <f t="shared" si="36"/>
        <v>0</v>
      </c>
      <c r="I168" s="14"/>
      <c r="J168" s="94"/>
      <c r="K168" s="75">
        <f t="shared" si="37"/>
        <v>0</v>
      </c>
      <c r="L168" s="72">
        <f t="shared" si="38"/>
        <v>0</v>
      </c>
      <c r="M168" s="69">
        <f t="shared" si="39"/>
        <v>0</v>
      </c>
      <c r="N168" s="99">
        <f t="shared" si="40"/>
        <v>0</v>
      </c>
      <c r="O168" s="75">
        <f t="shared" si="41"/>
        <v>0</v>
      </c>
      <c r="P168" s="72">
        <f t="shared" si="42"/>
        <v>0</v>
      </c>
      <c r="Q168" s="69">
        <f t="shared" si="43"/>
        <v>0</v>
      </c>
      <c r="R168" s="99">
        <f t="shared" si="44"/>
        <v>0</v>
      </c>
      <c r="S168" s="75">
        <f t="shared" si="45"/>
        <v>0</v>
      </c>
      <c r="T168" s="72">
        <f t="shared" si="46"/>
        <v>0</v>
      </c>
      <c r="U168" s="69">
        <f t="shared" si="47"/>
        <v>0</v>
      </c>
      <c r="V168" s="99">
        <f t="shared" si="48"/>
        <v>0</v>
      </c>
      <c r="W168" s="75">
        <f t="shared" si="49"/>
        <v>0</v>
      </c>
      <c r="X168" s="72">
        <f t="shared" si="50"/>
        <v>0</v>
      </c>
      <c r="Y168" s="69">
        <f t="shared" si="51"/>
        <v>0</v>
      </c>
      <c r="Z168" s="99">
        <f t="shared" si="52"/>
        <v>0</v>
      </c>
      <c r="AA168" s="5">
        <f t="shared" si="53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72">
        <f t="shared" si="36"/>
        <v>0</v>
      </c>
      <c r="I169" s="14"/>
      <c r="J169" s="94"/>
      <c r="K169" s="75">
        <f t="shared" si="37"/>
        <v>0</v>
      </c>
      <c r="L169" s="72">
        <f t="shared" si="38"/>
        <v>0</v>
      </c>
      <c r="M169" s="69">
        <f t="shared" si="39"/>
        <v>0</v>
      </c>
      <c r="N169" s="99">
        <f t="shared" si="40"/>
        <v>0</v>
      </c>
      <c r="O169" s="75">
        <f t="shared" si="41"/>
        <v>0</v>
      </c>
      <c r="P169" s="72">
        <f t="shared" si="42"/>
        <v>0</v>
      </c>
      <c r="Q169" s="69">
        <f t="shared" si="43"/>
        <v>0</v>
      </c>
      <c r="R169" s="99">
        <f t="shared" si="44"/>
        <v>0</v>
      </c>
      <c r="S169" s="75">
        <f t="shared" si="45"/>
        <v>0</v>
      </c>
      <c r="T169" s="72">
        <f t="shared" si="46"/>
        <v>0</v>
      </c>
      <c r="U169" s="69">
        <f t="shared" si="47"/>
        <v>0</v>
      </c>
      <c r="V169" s="99">
        <f t="shared" si="48"/>
        <v>0</v>
      </c>
      <c r="W169" s="75">
        <f t="shared" si="49"/>
        <v>0</v>
      </c>
      <c r="X169" s="72">
        <f t="shared" si="50"/>
        <v>0</v>
      </c>
      <c r="Y169" s="69">
        <f t="shared" si="51"/>
        <v>0</v>
      </c>
      <c r="Z169" s="99">
        <f t="shared" si="52"/>
        <v>0</v>
      </c>
      <c r="AA169" s="5">
        <f t="shared" si="53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72">
        <f t="shared" si="36"/>
        <v>0</v>
      </c>
      <c r="I170" s="14"/>
      <c r="J170" s="94"/>
      <c r="K170" s="75">
        <f t="shared" si="37"/>
        <v>0</v>
      </c>
      <c r="L170" s="72">
        <f t="shared" si="38"/>
        <v>0</v>
      </c>
      <c r="M170" s="69">
        <f t="shared" si="39"/>
        <v>0</v>
      </c>
      <c r="N170" s="99">
        <f t="shared" si="40"/>
        <v>0</v>
      </c>
      <c r="O170" s="75">
        <f t="shared" si="41"/>
        <v>0</v>
      </c>
      <c r="P170" s="72">
        <f t="shared" si="42"/>
        <v>0</v>
      </c>
      <c r="Q170" s="69">
        <f t="shared" si="43"/>
        <v>0</v>
      </c>
      <c r="R170" s="99">
        <f t="shared" si="44"/>
        <v>0</v>
      </c>
      <c r="S170" s="75">
        <f t="shared" si="45"/>
        <v>0</v>
      </c>
      <c r="T170" s="72">
        <f t="shared" si="46"/>
        <v>0</v>
      </c>
      <c r="U170" s="69">
        <f t="shared" si="47"/>
        <v>0</v>
      </c>
      <c r="V170" s="99">
        <f t="shared" si="48"/>
        <v>0</v>
      </c>
      <c r="W170" s="75">
        <f t="shared" si="49"/>
        <v>0</v>
      </c>
      <c r="X170" s="72">
        <f t="shared" si="50"/>
        <v>0</v>
      </c>
      <c r="Y170" s="69">
        <f t="shared" si="51"/>
        <v>0</v>
      </c>
      <c r="Z170" s="99">
        <f t="shared" si="52"/>
        <v>0</v>
      </c>
      <c r="AA170" s="5">
        <f t="shared" si="53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72">
        <f t="shared" si="36"/>
        <v>0</v>
      </c>
      <c r="I171" s="14"/>
      <c r="J171" s="94"/>
      <c r="K171" s="75">
        <f t="shared" si="37"/>
        <v>0</v>
      </c>
      <c r="L171" s="72">
        <f t="shared" si="38"/>
        <v>0</v>
      </c>
      <c r="M171" s="69">
        <f t="shared" si="39"/>
        <v>0</v>
      </c>
      <c r="N171" s="99">
        <f t="shared" si="40"/>
        <v>0</v>
      </c>
      <c r="O171" s="75">
        <f t="shared" si="41"/>
        <v>0</v>
      </c>
      <c r="P171" s="72">
        <f t="shared" si="42"/>
        <v>0</v>
      </c>
      <c r="Q171" s="69">
        <f t="shared" si="43"/>
        <v>0</v>
      </c>
      <c r="R171" s="99">
        <f t="shared" si="44"/>
        <v>0</v>
      </c>
      <c r="S171" s="75">
        <f t="shared" si="45"/>
        <v>0</v>
      </c>
      <c r="T171" s="72">
        <f t="shared" si="46"/>
        <v>0</v>
      </c>
      <c r="U171" s="69">
        <f t="shared" si="47"/>
        <v>0</v>
      </c>
      <c r="V171" s="99">
        <f t="shared" si="48"/>
        <v>0</v>
      </c>
      <c r="W171" s="75">
        <f t="shared" si="49"/>
        <v>0</v>
      </c>
      <c r="X171" s="72">
        <f t="shared" si="50"/>
        <v>0</v>
      </c>
      <c r="Y171" s="69">
        <f t="shared" si="51"/>
        <v>0</v>
      </c>
      <c r="Z171" s="99">
        <f t="shared" si="52"/>
        <v>0</v>
      </c>
      <c r="AA171" s="5">
        <f t="shared" si="53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72">
        <f t="shared" si="36"/>
        <v>0</v>
      </c>
      <c r="I172" s="14"/>
      <c r="J172" s="94"/>
      <c r="K172" s="75">
        <f t="shared" si="37"/>
        <v>0</v>
      </c>
      <c r="L172" s="72">
        <f t="shared" si="38"/>
        <v>0</v>
      </c>
      <c r="M172" s="69">
        <f t="shared" si="39"/>
        <v>0</v>
      </c>
      <c r="N172" s="99">
        <f t="shared" si="40"/>
        <v>0</v>
      </c>
      <c r="O172" s="75">
        <f t="shared" si="41"/>
        <v>0</v>
      </c>
      <c r="P172" s="72">
        <f t="shared" si="42"/>
        <v>0</v>
      </c>
      <c r="Q172" s="69">
        <f t="shared" si="43"/>
        <v>0</v>
      </c>
      <c r="R172" s="99">
        <f t="shared" si="44"/>
        <v>0</v>
      </c>
      <c r="S172" s="75">
        <f t="shared" si="45"/>
        <v>0</v>
      </c>
      <c r="T172" s="72">
        <f t="shared" si="46"/>
        <v>0</v>
      </c>
      <c r="U172" s="69">
        <f t="shared" si="47"/>
        <v>0</v>
      </c>
      <c r="V172" s="99">
        <f t="shared" si="48"/>
        <v>0</v>
      </c>
      <c r="W172" s="75">
        <f t="shared" si="49"/>
        <v>0</v>
      </c>
      <c r="X172" s="72">
        <f t="shared" si="50"/>
        <v>0</v>
      </c>
      <c r="Y172" s="69">
        <f t="shared" si="51"/>
        <v>0</v>
      </c>
      <c r="Z172" s="99">
        <f t="shared" si="52"/>
        <v>0</v>
      </c>
      <c r="AA172" s="5">
        <f t="shared" si="53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72">
        <f t="shared" si="36"/>
        <v>0</v>
      </c>
      <c r="I173" s="14"/>
      <c r="J173" s="94"/>
      <c r="K173" s="75">
        <f t="shared" si="37"/>
        <v>0</v>
      </c>
      <c r="L173" s="72">
        <f t="shared" si="38"/>
        <v>0</v>
      </c>
      <c r="M173" s="69">
        <f t="shared" si="39"/>
        <v>0</v>
      </c>
      <c r="N173" s="99">
        <f t="shared" si="40"/>
        <v>0</v>
      </c>
      <c r="O173" s="75">
        <f t="shared" si="41"/>
        <v>0</v>
      </c>
      <c r="P173" s="72">
        <f t="shared" si="42"/>
        <v>0</v>
      </c>
      <c r="Q173" s="69">
        <f t="shared" si="43"/>
        <v>0</v>
      </c>
      <c r="R173" s="99">
        <f t="shared" si="44"/>
        <v>0</v>
      </c>
      <c r="S173" s="75">
        <f t="shared" si="45"/>
        <v>0</v>
      </c>
      <c r="T173" s="72">
        <f t="shared" si="46"/>
        <v>0</v>
      </c>
      <c r="U173" s="69">
        <f t="shared" si="47"/>
        <v>0</v>
      </c>
      <c r="V173" s="99">
        <f t="shared" si="48"/>
        <v>0</v>
      </c>
      <c r="W173" s="75">
        <f t="shared" si="49"/>
        <v>0</v>
      </c>
      <c r="X173" s="72">
        <f t="shared" si="50"/>
        <v>0</v>
      </c>
      <c r="Y173" s="69">
        <f t="shared" si="51"/>
        <v>0</v>
      </c>
      <c r="Z173" s="99">
        <f t="shared" si="52"/>
        <v>0</v>
      </c>
      <c r="AA173" s="5">
        <f t="shared" si="53"/>
        <v>0</v>
      </c>
    </row>
    <row r="174" spans="2:27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72">
        <f t="shared" si="36"/>
        <v>0</v>
      </c>
      <c r="I174" s="14"/>
      <c r="J174" s="94"/>
      <c r="K174" s="75">
        <f t="shared" si="37"/>
        <v>0</v>
      </c>
      <c r="L174" s="72">
        <f t="shared" si="38"/>
        <v>0</v>
      </c>
      <c r="M174" s="69">
        <f t="shared" si="39"/>
        <v>0</v>
      </c>
      <c r="N174" s="99">
        <f t="shared" si="40"/>
        <v>0</v>
      </c>
      <c r="O174" s="75">
        <f t="shared" si="41"/>
        <v>0</v>
      </c>
      <c r="P174" s="72">
        <f t="shared" si="42"/>
        <v>0</v>
      </c>
      <c r="Q174" s="69">
        <f t="shared" si="43"/>
        <v>0</v>
      </c>
      <c r="R174" s="99">
        <f t="shared" si="44"/>
        <v>0</v>
      </c>
      <c r="S174" s="75">
        <f t="shared" si="45"/>
        <v>0</v>
      </c>
      <c r="T174" s="72">
        <f t="shared" si="46"/>
        <v>0</v>
      </c>
      <c r="U174" s="69">
        <f t="shared" si="47"/>
        <v>0</v>
      </c>
      <c r="V174" s="99">
        <f t="shared" si="48"/>
        <v>0</v>
      </c>
      <c r="W174" s="75">
        <f t="shared" si="49"/>
        <v>0</v>
      </c>
      <c r="X174" s="72">
        <f t="shared" si="50"/>
        <v>0</v>
      </c>
      <c r="Y174" s="69">
        <f t="shared" si="51"/>
        <v>0</v>
      </c>
      <c r="Z174" s="99">
        <f t="shared" si="52"/>
        <v>0</v>
      </c>
      <c r="AA174" s="5">
        <f t="shared" si="53"/>
        <v>0</v>
      </c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72">
        <f t="shared" si="36"/>
        <v>0</v>
      </c>
      <c r="I175" s="14"/>
      <c r="J175" s="94"/>
      <c r="K175" s="75">
        <f t="shared" si="37"/>
        <v>0</v>
      </c>
      <c r="L175" s="72">
        <f t="shared" si="38"/>
        <v>0</v>
      </c>
      <c r="M175" s="69">
        <f t="shared" si="39"/>
        <v>0</v>
      </c>
      <c r="N175" s="99">
        <f t="shared" si="40"/>
        <v>0</v>
      </c>
      <c r="O175" s="75">
        <f t="shared" si="41"/>
        <v>0</v>
      </c>
      <c r="P175" s="72">
        <f t="shared" si="42"/>
        <v>0</v>
      </c>
      <c r="Q175" s="69">
        <f t="shared" si="43"/>
        <v>0</v>
      </c>
      <c r="R175" s="99">
        <f t="shared" si="44"/>
        <v>0</v>
      </c>
      <c r="S175" s="75">
        <f t="shared" si="45"/>
        <v>0</v>
      </c>
      <c r="T175" s="72">
        <f t="shared" si="46"/>
        <v>0</v>
      </c>
      <c r="U175" s="69">
        <f t="shared" si="47"/>
        <v>0</v>
      </c>
      <c r="V175" s="99">
        <f t="shared" si="48"/>
        <v>0</v>
      </c>
      <c r="W175" s="75">
        <f t="shared" si="49"/>
        <v>0</v>
      </c>
      <c r="X175" s="72">
        <f t="shared" si="50"/>
        <v>0</v>
      </c>
      <c r="Y175" s="69">
        <f t="shared" si="51"/>
        <v>0</v>
      </c>
      <c r="Z175" s="99">
        <f t="shared" si="52"/>
        <v>0</v>
      </c>
      <c r="AA175" s="5">
        <f t="shared" si="53"/>
        <v>0</v>
      </c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72">
        <f t="shared" si="36"/>
        <v>0</v>
      </c>
      <c r="I176" s="14"/>
      <c r="J176" s="94"/>
      <c r="K176" s="75">
        <f t="shared" si="37"/>
        <v>0</v>
      </c>
      <c r="L176" s="72">
        <f t="shared" si="38"/>
        <v>0</v>
      </c>
      <c r="M176" s="69">
        <f t="shared" si="39"/>
        <v>0</v>
      </c>
      <c r="N176" s="99">
        <f t="shared" si="40"/>
        <v>0</v>
      </c>
      <c r="O176" s="75">
        <f t="shared" si="41"/>
        <v>0</v>
      </c>
      <c r="P176" s="72">
        <f t="shared" si="42"/>
        <v>0</v>
      </c>
      <c r="Q176" s="69">
        <f t="shared" si="43"/>
        <v>0</v>
      </c>
      <c r="R176" s="99">
        <f t="shared" si="44"/>
        <v>0</v>
      </c>
      <c r="S176" s="75">
        <f t="shared" si="45"/>
        <v>0</v>
      </c>
      <c r="T176" s="72">
        <f t="shared" si="46"/>
        <v>0</v>
      </c>
      <c r="U176" s="69">
        <f t="shared" si="47"/>
        <v>0</v>
      </c>
      <c r="V176" s="99">
        <f t="shared" si="48"/>
        <v>0</v>
      </c>
      <c r="W176" s="75">
        <f t="shared" si="49"/>
        <v>0</v>
      </c>
      <c r="X176" s="72">
        <f t="shared" si="50"/>
        <v>0</v>
      </c>
      <c r="Y176" s="69">
        <f t="shared" si="51"/>
        <v>0</v>
      </c>
      <c r="Z176" s="99">
        <f t="shared" si="52"/>
        <v>0</v>
      </c>
      <c r="AA176" s="5">
        <f t="shared" si="53"/>
        <v>0</v>
      </c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72">
        <f t="shared" si="36"/>
        <v>0</v>
      </c>
      <c r="I177" s="14"/>
      <c r="J177" s="94"/>
      <c r="K177" s="75">
        <f t="shared" si="37"/>
        <v>0</v>
      </c>
      <c r="L177" s="72">
        <f t="shared" si="38"/>
        <v>0</v>
      </c>
      <c r="M177" s="69">
        <f t="shared" si="39"/>
        <v>0</v>
      </c>
      <c r="N177" s="99">
        <f t="shared" si="40"/>
        <v>0</v>
      </c>
      <c r="O177" s="75">
        <f t="shared" si="41"/>
        <v>0</v>
      </c>
      <c r="P177" s="72">
        <f t="shared" si="42"/>
        <v>0</v>
      </c>
      <c r="Q177" s="69">
        <f t="shared" si="43"/>
        <v>0</v>
      </c>
      <c r="R177" s="99">
        <f t="shared" si="44"/>
        <v>0</v>
      </c>
      <c r="S177" s="75">
        <f t="shared" si="45"/>
        <v>0</v>
      </c>
      <c r="T177" s="72">
        <f t="shared" si="46"/>
        <v>0</v>
      </c>
      <c r="U177" s="69">
        <f t="shared" si="47"/>
        <v>0</v>
      </c>
      <c r="V177" s="99">
        <f t="shared" si="48"/>
        <v>0</v>
      </c>
      <c r="W177" s="75">
        <f t="shared" si="49"/>
        <v>0</v>
      </c>
      <c r="X177" s="72">
        <f t="shared" si="50"/>
        <v>0</v>
      </c>
      <c r="Y177" s="69">
        <f t="shared" si="51"/>
        <v>0</v>
      </c>
      <c r="Z177" s="99">
        <f t="shared" si="52"/>
        <v>0</v>
      </c>
      <c r="AA177" s="5">
        <f t="shared" si="53"/>
        <v>0</v>
      </c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72">
        <f t="shared" si="36"/>
        <v>0</v>
      </c>
      <c r="I178" s="14"/>
      <c r="J178" s="94"/>
      <c r="K178" s="75">
        <f t="shared" si="37"/>
        <v>0</v>
      </c>
      <c r="L178" s="72">
        <f t="shared" si="38"/>
        <v>0</v>
      </c>
      <c r="M178" s="69">
        <f t="shared" si="39"/>
        <v>0</v>
      </c>
      <c r="N178" s="99">
        <f t="shared" si="40"/>
        <v>0</v>
      </c>
      <c r="O178" s="75">
        <f t="shared" si="41"/>
        <v>0</v>
      </c>
      <c r="P178" s="72">
        <f t="shared" si="42"/>
        <v>0</v>
      </c>
      <c r="Q178" s="69">
        <f t="shared" si="43"/>
        <v>0</v>
      </c>
      <c r="R178" s="99">
        <f t="shared" si="44"/>
        <v>0</v>
      </c>
      <c r="S178" s="75">
        <f t="shared" si="45"/>
        <v>0</v>
      </c>
      <c r="T178" s="72">
        <f t="shared" si="46"/>
        <v>0</v>
      </c>
      <c r="U178" s="69">
        <f t="shared" si="47"/>
        <v>0</v>
      </c>
      <c r="V178" s="99">
        <f t="shared" si="48"/>
        <v>0</v>
      </c>
      <c r="W178" s="75">
        <f t="shared" si="49"/>
        <v>0</v>
      </c>
      <c r="X178" s="72">
        <f t="shared" si="50"/>
        <v>0</v>
      </c>
      <c r="Y178" s="69">
        <f t="shared" si="51"/>
        <v>0</v>
      </c>
      <c r="Z178" s="99">
        <f t="shared" si="52"/>
        <v>0</v>
      </c>
      <c r="AA178" s="5">
        <f t="shared" si="53"/>
        <v>0</v>
      </c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72">
        <f t="shared" si="36"/>
        <v>0</v>
      </c>
      <c r="I179" s="14"/>
      <c r="J179" s="94"/>
      <c r="K179" s="75">
        <f t="shared" si="37"/>
        <v>0</v>
      </c>
      <c r="L179" s="72">
        <f t="shared" si="38"/>
        <v>0</v>
      </c>
      <c r="M179" s="69">
        <f t="shared" si="39"/>
        <v>0</v>
      </c>
      <c r="N179" s="99">
        <f t="shared" si="40"/>
        <v>0</v>
      </c>
      <c r="O179" s="75">
        <f t="shared" si="41"/>
        <v>0</v>
      </c>
      <c r="P179" s="72">
        <f t="shared" si="42"/>
        <v>0</v>
      </c>
      <c r="Q179" s="69">
        <f t="shared" si="43"/>
        <v>0</v>
      </c>
      <c r="R179" s="99">
        <f t="shared" si="44"/>
        <v>0</v>
      </c>
      <c r="S179" s="75">
        <f t="shared" si="45"/>
        <v>0</v>
      </c>
      <c r="T179" s="72">
        <f t="shared" si="46"/>
        <v>0</v>
      </c>
      <c r="U179" s="69">
        <f t="shared" si="47"/>
        <v>0</v>
      </c>
      <c r="V179" s="99">
        <f t="shared" si="48"/>
        <v>0</v>
      </c>
      <c r="W179" s="75">
        <f t="shared" si="49"/>
        <v>0</v>
      </c>
      <c r="X179" s="72">
        <f t="shared" si="50"/>
        <v>0</v>
      </c>
      <c r="Y179" s="69">
        <f t="shared" si="51"/>
        <v>0</v>
      </c>
      <c r="Z179" s="99">
        <f t="shared" si="52"/>
        <v>0</v>
      </c>
      <c r="AA179" s="5">
        <f t="shared" si="53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72">
        <f t="shared" si="36"/>
        <v>0</v>
      </c>
      <c r="I180" s="14"/>
      <c r="J180" s="94"/>
      <c r="K180" s="75">
        <f t="shared" si="37"/>
        <v>0</v>
      </c>
      <c r="L180" s="72">
        <f t="shared" si="38"/>
        <v>0</v>
      </c>
      <c r="M180" s="69">
        <f t="shared" si="39"/>
        <v>0</v>
      </c>
      <c r="N180" s="99">
        <f t="shared" si="40"/>
        <v>0</v>
      </c>
      <c r="O180" s="75">
        <f t="shared" si="41"/>
        <v>0</v>
      </c>
      <c r="P180" s="72">
        <f t="shared" si="42"/>
        <v>0</v>
      </c>
      <c r="Q180" s="69">
        <f t="shared" si="43"/>
        <v>0</v>
      </c>
      <c r="R180" s="99">
        <f t="shared" si="44"/>
        <v>0</v>
      </c>
      <c r="S180" s="75">
        <f t="shared" si="45"/>
        <v>0</v>
      </c>
      <c r="T180" s="72">
        <f t="shared" si="46"/>
        <v>0</v>
      </c>
      <c r="U180" s="69">
        <f t="shared" si="47"/>
        <v>0</v>
      </c>
      <c r="V180" s="99">
        <f t="shared" si="48"/>
        <v>0</v>
      </c>
      <c r="W180" s="75">
        <f t="shared" si="49"/>
        <v>0</v>
      </c>
      <c r="X180" s="72">
        <f t="shared" si="50"/>
        <v>0</v>
      </c>
      <c r="Y180" s="69">
        <f t="shared" si="51"/>
        <v>0</v>
      </c>
      <c r="Z180" s="99">
        <f t="shared" si="52"/>
        <v>0</v>
      </c>
      <c r="AA180" s="5">
        <f t="shared" si="53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72">
        <f t="shared" si="36"/>
        <v>0</v>
      </c>
      <c r="I181" s="14"/>
      <c r="J181" s="94"/>
      <c r="K181" s="75">
        <f t="shared" si="37"/>
        <v>0</v>
      </c>
      <c r="L181" s="72">
        <f t="shared" si="38"/>
        <v>0</v>
      </c>
      <c r="M181" s="69">
        <f t="shared" si="39"/>
        <v>0</v>
      </c>
      <c r="N181" s="99">
        <f t="shared" si="40"/>
        <v>0</v>
      </c>
      <c r="O181" s="75">
        <f t="shared" si="41"/>
        <v>0</v>
      </c>
      <c r="P181" s="72">
        <f t="shared" si="42"/>
        <v>0</v>
      </c>
      <c r="Q181" s="69">
        <f t="shared" si="43"/>
        <v>0</v>
      </c>
      <c r="R181" s="99">
        <f t="shared" si="44"/>
        <v>0</v>
      </c>
      <c r="S181" s="75">
        <f t="shared" si="45"/>
        <v>0</v>
      </c>
      <c r="T181" s="72">
        <f t="shared" si="46"/>
        <v>0</v>
      </c>
      <c r="U181" s="69">
        <f t="shared" si="47"/>
        <v>0</v>
      </c>
      <c r="V181" s="99">
        <f t="shared" si="48"/>
        <v>0</v>
      </c>
      <c r="W181" s="75">
        <f t="shared" si="49"/>
        <v>0</v>
      </c>
      <c r="X181" s="72">
        <f t="shared" si="50"/>
        <v>0</v>
      </c>
      <c r="Y181" s="69">
        <f t="shared" si="51"/>
        <v>0</v>
      </c>
      <c r="Z181" s="99">
        <f t="shared" si="52"/>
        <v>0</v>
      </c>
      <c r="AA181" s="5">
        <f t="shared" si="53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72">
        <f t="shared" si="36"/>
        <v>0</v>
      </c>
      <c r="I182" s="14"/>
      <c r="J182" s="94"/>
      <c r="K182" s="75">
        <f t="shared" si="37"/>
        <v>0</v>
      </c>
      <c r="L182" s="72">
        <f t="shared" si="38"/>
        <v>0</v>
      </c>
      <c r="M182" s="69">
        <f t="shared" si="39"/>
        <v>0</v>
      </c>
      <c r="N182" s="99">
        <f t="shared" si="40"/>
        <v>0</v>
      </c>
      <c r="O182" s="75">
        <f t="shared" si="41"/>
        <v>0</v>
      </c>
      <c r="P182" s="72">
        <f t="shared" si="42"/>
        <v>0</v>
      </c>
      <c r="Q182" s="69">
        <f t="shared" si="43"/>
        <v>0</v>
      </c>
      <c r="R182" s="99">
        <f t="shared" si="44"/>
        <v>0</v>
      </c>
      <c r="S182" s="75">
        <f t="shared" si="45"/>
        <v>0</v>
      </c>
      <c r="T182" s="72">
        <f t="shared" si="46"/>
        <v>0</v>
      </c>
      <c r="U182" s="69">
        <f t="shared" si="47"/>
        <v>0</v>
      </c>
      <c r="V182" s="99">
        <f t="shared" si="48"/>
        <v>0</v>
      </c>
      <c r="W182" s="75">
        <f t="shared" si="49"/>
        <v>0</v>
      </c>
      <c r="X182" s="72">
        <f t="shared" si="50"/>
        <v>0</v>
      </c>
      <c r="Y182" s="69">
        <f t="shared" si="51"/>
        <v>0</v>
      </c>
      <c r="Z182" s="99">
        <f t="shared" si="52"/>
        <v>0</v>
      </c>
      <c r="AA182" s="5">
        <f t="shared" si="53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72">
        <f t="shared" si="36"/>
        <v>0</v>
      </c>
      <c r="I183" s="14"/>
      <c r="J183" s="94"/>
      <c r="K183" s="75">
        <f t="shared" si="37"/>
        <v>0</v>
      </c>
      <c r="L183" s="72">
        <f t="shared" si="38"/>
        <v>0</v>
      </c>
      <c r="M183" s="69">
        <f t="shared" si="39"/>
        <v>0</v>
      </c>
      <c r="N183" s="99">
        <f t="shared" si="40"/>
        <v>0</v>
      </c>
      <c r="O183" s="75">
        <f t="shared" si="41"/>
        <v>0</v>
      </c>
      <c r="P183" s="72">
        <f t="shared" si="42"/>
        <v>0</v>
      </c>
      <c r="Q183" s="69">
        <f t="shared" si="43"/>
        <v>0</v>
      </c>
      <c r="R183" s="99">
        <f t="shared" si="44"/>
        <v>0</v>
      </c>
      <c r="S183" s="75">
        <f t="shared" si="45"/>
        <v>0</v>
      </c>
      <c r="T183" s="72">
        <f t="shared" si="46"/>
        <v>0</v>
      </c>
      <c r="U183" s="69">
        <f t="shared" si="47"/>
        <v>0</v>
      </c>
      <c r="V183" s="99">
        <f t="shared" si="48"/>
        <v>0</v>
      </c>
      <c r="W183" s="75">
        <f t="shared" si="49"/>
        <v>0</v>
      </c>
      <c r="X183" s="72">
        <f t="shared" si="50"/>
        <v>0</v>
      </c>
      <c r="Y183" s="69">
        <f t="shared" si="51"/>
        <v>0</v>
      </c>
      <c r="Z183" s="99">
        <f t="shared" si="52"/>
        <v>0</v>
      </c>
      <c r="AA183" s="5">
        <f t="shared" si="53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72">
        <f t="shared" si="36"/>
        <v>0</v>
      </c>
      <c r="I184" s="14"/>
      <c r="J184" s="94"/>
      <c r="K184" s="75">
        <f t="shared" si="37"/>
        <v>0</v>
      </c>
      <c r="L184" s="72">
        <f t="shared" si="38"/>
        <v>0</v>
      </c>
      <c r="M184" s="69">
        <f t="shared" si="39"/>
        <v>0</v>
      </c>
      <c r="N184" s="99">
        <f t="shared" si="40"/>
        <v>0</v>
      </c>
      <c r="O184" s="75">
        <f t="shared" si="41"/>
        <v>0</v>
      </c>
      <c r="P184" s="72">
        <f t="shared" si="42"/>
        <v>0</v>
      </c>
      <c r="Q184" s="69">
        <f t="shared" si="43"/>
        <v>0</v>
      </c>
      <c r="R184" s="99">
        <f t="shared" si="44"/>
        <v>0</v>
      </c>
      <c r="S184" s="75">
        <f t="shared" si="45"/>
        <v>0</v>
      </c>
      <c r="T184" s="72">
        <f t="shared" si="46"/>
        <v>0</v>
      </c>
      <c r="U184" s="69">
        <f t="shared" si="47"/>
        <v>0</v>
      </c>
      <c r="V184" s="99">
        <f t="shared" si="48"/>
        <v>0</v>
      </c>
      <c r="W184" s="75">
        <f t="shared" si="49"/>
        <v>0</v>
      </c>
      <c r="X184" s="72">
        <f t="shared" si="50"/>
        <v>0</v>
      </c>
      <c r="Y184" s="69">
        <f t="shared" si="51"/>
        <v>0</v>
      </c>
      <c r="Z184" s="99">
        <f t="shared" si="52"/>
        <v>0</v>
      </c>
      <c r="AA184" s="5">
        <f t="shared" si="53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72">
        <f t="shared" si="36"/>
        <v>0</v>
      </c>
      <c r="I185" s="14"/>
      <c r="J185" s="94"/>
      <c r="K185" s="75">
        <f t="shared" si="37"/>
        <v>0</v>
      </c>
      <c r="L185" s="72">
        <f t="shared" si="38"/>
        <v>0</v>
      </c>
      <c r="M185" s="69">
        <f t="shared" si="39"/>
        <v>0</v>
      </c>
      <c r="N185" s="99">
        <f t="shared" si="40"/>
        <v>0</v>
      </c>
      <c r="O185" s="75">
        <f t="shared" si="41"/>
        <v>0</v>
      </c>
      <c r="P185" s="72">
        <f t="shared" si="42"/>
        <v>0</v>
      </c>
      <c r="Q185" s="69">
        <f t="shared" si="43"/>
        <v>0</v>
      </c>
      <c r="R185" s="99">
        <f t="shared" si="44"/>
        <v>0</v>
      </c>
      <c r="S185" s="75">
        <f t="shared" si="45"/>
        <v>0</v>
      </c>
      <c r="T185" s="72">
        <f t="shared" si="46"/>
        <v>0</v>
      </c>
      <c r="U185" s="69">
        <f t="shared" si="47"/>
        <v>0</v>
      </c>
      <c r="V185" s="99">
        <f t="shared" si="48"/>
        <v>0</v>
      </c>
      <c r="W185" s="75">
        <f t="shared" si="49"/>
        <v>0</v>
      </c>
      <c r="X185" s="72">
        <f t="shared" si="50"/>
        <v>0</v>
      </c>
      <c r="Y185" s="69">
        <f t="shared" si="51"/>
        <v>0</v>
      </c>
      <c r="Z185" s="99">
        <f t="shared" si="52"/>
        <v>0</v>
      </c>
      <c r="AA185" s="5">
        <f t="shared" si="53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72">
        <f t="shared" si="36"/>
        <v>38.070297029702971</v>
      </c>
      <c r="I186" s="14">
        <v>8524.4373300343523</v>
      </c>
      <c r="J186" s="94">
        <v>0.28200220022002198</v>
      </c>
      <c r="K186" s="75">
        <f t="shared" si="37"/>
        <v>324527.86116549594</v>
      </c>
      <c r="L186" s="72">
        <f t="shared" si="38"/>
        <v>39.48030803080308</v>
      </c>
      <c r="M186" s="69">
        <f t="shared" si="39"/>
        <v>8694.9260766350399</v>
      </c>
      <c r="N186" s="99">
        <f t="shared" si="40"/>
        <v>0.28200220022002198</v>
      </c>
      <c r="O186" s="75">
        <f t="shared" si="41"/>
        <v>343278.3598106135</v>
      </c>
      <c r="P186" s="72">
        <f t="shared" si="42"/>
        <v>40.890319031903189</v>
      </c>
      <c r="Q186" s="69">
        <f t="shared" si="43"/>
        <v>8868.824598167741</v>
      </c>
      <c r="R186" s="99">
        <f t="shared" si="44"/>
        <v>0.28200220022002198</v>
      </c>
      <c r="S186" s="75">
        <f t="shared" si="45"/>
        <v>362649.06725706952</v>
      </c>
      <c r="T186" s="72">
        <f t="shared" si="46"/>
        <v>42.300330033003299</v>
      </c>
      <c r="U186" s="69">
        <f t="shared" si="47"/>
        <v>9046.201090131095</v>
      </c>
      <c r="V186" s="99">
        <f t="shared" si="48"/>
        <v>0.28200220022002198</v>
      </c>
      <c r="W186" s="75">
        <f t="shared" si="49"/>
        <v>382657.29165745951</v>
      </c>
      <c r="X186" s="72">
        <f t="shared" si="50"/>
        <v>43.710341034103408</v>
      </c>
      <c r="Y186" s="69">
        <f t="shared" si="51"/>
        <v>9227.1251119337176</v>
      </c>
      <c r="Z186" s="99">
        <f t="shared" si="52"/>
        <v>0.28200220022002198</v>
      </c>
      <c r="AA186" s="5">
        <f t="shared" si="53"/>
        <v>403320.78540696239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72">
        <f t="shared" si="36"/>
        <v>0</v>
      </c>
      <c r="I187" s="14"/>
      <c r="J187" s="94"/>
      <c r="K187" s="75">
        <f t="shared" si="37"/>
        <v>0</v>
      </c>
      <c r="L187" s="72">
        <f t="shared" si="38"/>
        <v>0</v>
      </c>
      <c r="M187" s="69">
        <f t="shared" si="39"/>
        <v>0</v>
      </c>
      <c r="N187" s="99">
        <f t="shared" si="40"/>
        <v>0</v>
      </c>
      <c r="O187" s="75">
        <f t="shared" si="41"/>
        <v>0</v>
      </c>
      <c r="P187" s="72">
        <f t="shared" si="42"/>
        <v>0</v>
      </c>
      <c r="Q187" s="69">
        <f t="shared" si="43"/>
        <v>0</v>
      </c>
      <c r="R187" s="99">
        <f t="shared" si="44"/>
        <v>0</v>
      </c>
      <c r="S187" s="75">
        <f t="shared" si="45"/>
        <v>0</v>
      </c>
      <c r="T187" s="72">
        <f t="shared" si="46"/>
        <v>0</v>
      </c>
      <c r="U187" s="69">
        <f t="shared" si="47"/>
        <v>0</v>
      </c>
      <c r="V187" s="99">
        <f t="shared" si="48"/>
        <v>0</v>
      </c>
      <c r="W187" s="75">
        <f t="shared" si="49"/>
        <v>0</v>
      </c>
      <c r="X187" s="72">
        <f t="shared" si="50"/>
        <v>0</v>
      </c>
      <c r="Y187" s="69">
        <f t="shared" si="51"/>
        <v>0</v>
      </c>
      <c r="Z187" s="99">
        <f t="shared" si="52"/>
        <v>0</v>
      </c>
      <c r="AA187" s="5">
        <f t="shared" si="53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72">
        <f t="shared" si="36"/>
        <v>0</v>
      </c>
      <c r="I188" s="14"/>
      <c r="J188" s="94"/>
      <c r="K188" s="75">
        <f t="shared" si="37"/>
        <v>0</v>
      </c>
      <c r="L188" s="72">
        <f t="shared" si="38"/>
        <v>0</v>
      </c>
      <c r="M188" s="69">
        <f t="shared" si="39"/>
        <v>0</v>
      </c>
      <c r="N188" s="99">
        <f t="shared" si="40"/>
        <v>0</v>
      </c>
      <c r="O188" s="75">
        <f t="shared" si="41"/>
        <v>0</v>
      </c>
      <c r="P188" s="72">
        <f t="shared" si="42"/>
        <v>0</v>
      </c>
      <c r="Q188" s="69">
        <f t="shared" si="43"/>
        <v>0</v>
      </c>
      <c r="R188" s="99">
        <f t="shared" si="44"/>
        <v>0</v>
      </c>
      <c r="S188" s="75">
        <f t="shared" si="45"/>
        <v>0</v>
      </c>
      <c r="T188" s="72">
        <f t="shared" si="46"/>
        <v>0</v>
      </c>
      <c r="U188" s="69">
        <f t="shared" si="47"/>
        <v>0</v>
      </c>
      <c r="V188" s="99">
        <f t="shared" si="48"/>
        <v>0</v>
      </c>
      <c r="W188" s="75">
        <f t="shared" si="49"/>
        <v>0</v>
      </c>
      <c r="X188" s="72">
        <f t="shared" si="50"/>
        <v>0</v>
      </c>
      <c r="Y188" s="69">
        <f t="shared" si="51"/>
        <v>0</v>
      </c>
      <c r="Z188" s="99">
        <f t="shared" si="52"/>
        <v>0</v>
      </c>
      <c r="AA188" s="5">
        <f t="shared" si="53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72">
        <f t="shared" si="36"/>
        <v>0</v>
      </c>
      <c r="I189" s="14"/>
      <c r="J189" s="94"/>
      <c r="K189" s="75">
        <f t="shared" si="37"/>
        <v>0</v>
      </c>
      <c r="L189" s="72">
        <f t="shared" si="38"/>
        <v>0</v>
      </c>
      <c r="M189" s="69">
        <f t="shared" si="39"/>
        <v>0</v>
      </c>
      <c r="N189" s="99">
        <f t="shared" si="40"/>
        <v>0</v>
      </c>
      <c r="O189" s="75">
        <f t="shared" si="41"/>
        <v>0</v>
      </c>
      <c r="P189" s="72">
        <f t="shared" si="42"/>
        <v>0</v>
      </c>
      <c r="Q189" s="69">
        <f t="shared" si="43"/>
        <v>0</v>
      </c>
      <c r="R189" s="99">
        <f t="shared" si="44"/>
        <v>0</v>
      </c>
      <c r="S189" s="75">
        <f t="shared" si="45"/>
        <v>0</v>
      </c>
      <c r="T189" s="72">
        <f t="shared" si="46"/>
        <v>0</v>
      </c>
      <c r="U189" s="69">
        <f t="shared" si="47"/>
        <v>0</v>
      </c>
      <c r="V189" s="99">
        <f t="shared" si="48"/>
        <v>0</v>
      </c>
      <c r="W189" s="75">
        <f t="shared" si="49"/>
        <v>0</v>
      </c>
      <c r="X189" s="72">
        <f t="shared" si="50"/>
        <v>0</v>
      </c>
      <c r="Y189" s="69">
        <f t="shared" si="51"/>
        <v>0</v>
      </c>
      <c r="Z189" s="99">
        <f t="shared" si="52"/>
        <v>0</v>
      </c>
      <c r="AA189" s="5">
        <f t="shared" si="53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72">
        <f t="shared" si="36"/>
        <v>0</v>
      </c>
      <c r="I190" s="14"/>
      <c r="J190" s="94"/>
      <c r="K190" s="75">
        <f t="shared" si="37"/>
        <v>0</v>
      </c>
      <c r="L190" s="72">
        <f t="shared" si="38"/>
        <v>0</v>
      </c>
      <c r="M190" s="69">
        <f t="shared" si="39"/>
        <v>0</v>
      </c>
      <c r="N190" s="99">
        <f t="shared" si="40"/>
        <v>0</v>
      </c>
      <c r="O190" s="75">
        <f t="shared" si="41"/>
        <v>0</v>
      </c>
      <c r="P190" s="72">
        <f t="shared" si="42"/>
        <v>0</v>
      </c>
      <c r="Q190" s="69">
        <f t="shared" si="43"/>
        <v>0</v>
      </c>
      <c r="R190" s="99">
        <f t="shared" si="44"/>
        <v>0</v>
      </c>
      <c r="S190" s="75">
        <f t="shared" si="45"/>
        <v>0</v>
      </c>
      <c r="T190" s="72">
        <f t="shared" si="46"/>
        <v>0</v>
      </c>
      <c r="U190" s="69">
        <f t="shared" si="47"/>
        <v>0</v>
      </c>
      <c r="V190" s="99">
        <f t="shared" si="48"/>
        <v>0</v>
      </c>
      <c r="W190" s="75">
        <f t="shared" si="49"/>
        <v>0</v>
      </c>
      <c r="X190" s="72">
        <f t="shared" si="50"/>
        <v>0</v>
      </c>
      <c r="Y190" s="69">
        <f t="shared" si="51"/>
        <v>0</v>
      </c>
      <c r="Z190" s="99">
        <f t="shared" si="52"/>
        <v>0</v>
      </c>
      <c r="AA190" s="5">
        <f t="shared" si="53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72">
        <f t="shared" si="36"/>
        <v>0</v>
      </c>
      <c r="I191" s="14"/>
      <c r="J191" s="94"/>
      <c r="K191" s="75">
        <f t="shared" si="37"/>
        <v>0</v>
      </c>
      <c r="L191" s="72">
        <f t="shared" si="38"/>
        <v>0</v>
      </c>
      <c r="M191" s="69">
        <f t="shared" si="39"/>
        <v>0</v>
      </c>
      <c r="N191" s="99">
        <f t="shared" si="40"/>
        <v>0</v>
      </c>
      <c r="O191" s="75">
        <f t="shared" si="41"/>
        <v>0</v>
      </c>
      <c r="P191" s="72">
        <f t="shared" si="42"/>
        <v>0</v>
      </c>
      <c r="Q191" s="69">
        <f t="shared" si="43"/>
        <v>0</v>
      </c>
      <c r="R191" s="99">
        <f t="shared" si="44"/>
        <v>0</v>
      </c>
      <c r="S191" s="75">
        <f t="shared" si="45"/>
        <v>0</v>
      </c>
      <c r="T191" s="72">
        <f t="shared" si="46"/>
        <v>0</v>
      </c>
      <c r="U191" s="69">
        <f t="shared" si="47"/>
        <v>0</v>
      </c>
      <c r="V191" s="99">
        <f t="shared" si="48"/>
        <v>0</v>
      </c>
      <c r="W191" s="75">
        <f t="shared" si="49"/>
        <v>0</v>
      </c>
      <c r="X191" s="72">
        <f t="shared" si="50"/>
        <v>0</v>
      </c>
      <c r="Y191" s="69">
        <f t="shared" si="51"/>
        <v>0</v>
      </c>
      <c r="Z191" s="99">
        <f t="shared" si="52"/>
        <v>0</v>
      </c>
      <c r="AA191" s="5">
        <f t="shared" si="53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72">
        <f t="shared" si="36"/>
        <v>0</v>
      </c>
      <c r="I192" s="14"/>
      <c r="J192" s="94"/>
      <c r="K192" s="75">
        <f t="shared" si="37"/>
        <v>0</v>
      </c>
      <c r="L192" s="72">
        <f t="shared" si="38"/>
        <v>0</v>
      </c>
      <c r="M192" s="69">
        <f t="shared" si="39"/>
        <v>0</v>
      </c>
      <c r="N192" s="99">
        <f t="shared" si="40"/>
        <v>0</v>
      </c>
      <c r="O192" s="75">
        <f t="shared" si="41"/>
        <v>0</v>
      </c>
      <c r="P192" s="72">
        <f t="shared" si="42"/>
        <v>0</v>
      </c>
      <c r="Q192" s="69">
        <f t="shared" si="43"/>
        <v>0</v>
      </c>
      <c r="R192" s="99">
        <f t="shared" si="44"/>
        <v>0</v>
      </c>
      <c r="S192" s="75">
        <f t="shared" si="45"/>
        <v>0</v>
      </c>
      <c r="T192" s="72">
        <f t="shared" si="46"/>
        <v>0</v>
      </c>
      <c r="U192" s="69">
        <f t="shared" si="47"/>
        <v>0</v>
      </c>
      <c r="V192" s="99">
        <f t="shared" si="48"/>
        <v>0</v>
      </c>
      <c r="W192" s="75">
        <f t="shared" si="49"/>
        <v>0</v>
      </c>
      <c r="X192" s="72">
        <f t="shared" si="50"/>
        <v>0</v>
      </c>
      <c r="Y192" s="69">
        <f t="shared" si="51"/>
        <v>0</v>
      </c>
      <c r="Z192" s="99">
        <f t="shared" si="52"/>
        <v>0</v>
      </c>
      <c r="AA192" s="5">
        <f t="shared" si="53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72">
        <f t="shared" si="36"/>
        <v>375.19306930693079</v>
      </c>
      <c r="I193" s="14">
        <v>2325.1716420209918</v>
      </c>
      <c r="J193" s="94">
        <v>2.7792079207920799</v>
      </c>
      <c r="K193" s="75">
        <f t="shared" si="37"/>
        <v>872388.28503529204</v>
      </c>
      <c r="L193" s="72">
        <f t="shared" si="38"/>
        <v>389.08910891089118</v>
      </c>
      <c r="M193" s="69">
        <f t="shared" si="39"/>
        <v>2371.6750748614118</v>
      </c>
      <c r="N193" s="99">
        <f t="shared" si="40"/>
        <v>2.7792079207920799</v>
      </c>
      <c r="O193" s="75">
        <f t="shared" si="41"/>
        <v>922792.94150399789</v>
      </c>
      <c r="P193" s="72">
        <f t="shared" si="42"/>
        <v>402.98514851485157</v>
      </c>
      <c r="Q193" s="69">
        <f t="shared" si="43"/>
        <v>2419.1085763586398</v>
      </c>
      <c r="R193" s="99">
        <f t="shared" si="44"/>
        <v>2.7792079207920799</v>
      </c>
      <c r="S193" s="75">
        <f t="shared" si="45"/>
        <v>974864.82891743758</v>
      </c>
      <c r="T193" s="72">
        <f t="shared" si="46"/>
        <v>416.88118811881196</v>
      </c>
      <c r="U193" s="69">
        <f t="shared" si="47"/>
        <v>2467.4907478858127</v>
      </c>
      <c r="V193" s="99">
        <f t="shared" si="48"/>
        <v>2.7792079207920799</v>
      </c>
      <c r="W193" s="75">
        <f t="shared" si="49"/>
        <v>1028650.4746508135</v>
      </c>
      <c r="X193" s="72">
        <f t="shared" si="50"/>
        <v>430.77722772277241</v>
      </c>
      <c r="Y193" s="69">
        <f t="shared" si="51"/>
        <v>2516.8405628435289</v>
      </c>
      <c r="Z193" s="99">
        <f t="shared" si="52"/>
        <v>2.7792079207920799</v>
      </c>
      <c r="AA193" s="5">
        <f t="shared" si="53"/>
        <v>1084197.6002819575</v>
      </c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72">
        <f t="shared" si="36"/>
        <v>0</v>
      </c>
      <c r="I194" s="14"/>
      <c r="J194" s="94"/>
      <c r="K194" s="75">
        <f t="shared" si="37"/>
        <v>0</v>
      </c>
      <c r="L194" s="72">
        <f t="shared" si="38"/>
        <v>0</v>
      </c>
      <c r="M194" s="69">
        <f t="shared" si="39"/>
        <v>0</v>
      </c>
      <c r="N194" s="99">
        <f t="shared" si="40"/>
        <v>0</v>
      </c>
      <c r="O194" s="75">
        <f t="shared" si="41"/>
        <v>0</v>
      </c>
      <c r="P194" s="72">
        <f t="shared" si="42"/>
        <v>0</v>
      </c>
      <c r="Q194" s="69">
        <f t="shared" si="43"/>
        <v>0</v>
      </c>
      <c r="R194" s="99">
        <f t="shared" si="44"/>
        <v>0</v>
      </c>
      <c r="S194" s="75">
        <f t="shared" si="45"/>
        <v>0</v>
      </c>
      <c r="T194" s="72">
        <f t="shared" si="46"/>
        <v>0</v>
      </c>
      <c r="U194" s="69">
        <f t="shared" si="47"/>
        <v>0</v>
      </c>
      <c r="V194" s="99">
        <f t="shared" si="48"/>
        <v>0</v>
      </c>
      <c r="W194" s="75">
        <f t="shared" si="49"/>
        <v>0</v>
      </c>
      <c r="X194" s="72">
        <f t="shared" si="50"/>
        <v>0</v>
      </c>
      <c r="Y194" s="69">
        <f t="shared" si="51"/>
        <v>0</v>
      </c>
      <c r="Z194" s="99">
        <f t="shared" si="52"/>
        <v>0</v>
      </c>
      <c r="AA194" s="5">
        <f t="shared" si="53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72">
        <f t="shared" si="36"/>
        <v>0</v>
      </c>
      <c r="I195" s="14"/>
      <c r="J195" s="94"/>
      <c r="K195" s="75">
        <f t="shared" si="37"/>
        <v>0</v>
      </c>
      <c r="L195" s="72">
        <f t="shared" si="38"/>
        <v>0</v>
      </c>
      <c r="M195" s="69">
        <f t="shared" si="39"/>
        <v>0</v>
      </c>
      <c r="N195" s="99">
        <f t="shared" si="40"/>
        <v>0</v>
      </c>
      <c r="O195" s="75">
        <f t="shared" si="41"/>
        <v>0</v>
      </c>
      <c r="P195" s="72">
        <f t="shared" si="42"/>
        <v>0</v>
      </c>
      <c r="Q195" s="69">
        <f t="shared" si="43"/>
        <v>0</v>
      </c>
      <c r="R195" s="99">
        <f t="shared" si="44"/>
        <v>0</v>
      </c>
      <c r="S195" s="75">
        <f t="shared" si="45"/>
        <v>0</v>
      </c>
      <c r="T195" s="72">
        <f t="shared" si="46"/>
        <v>0</v>
      </c>
      <c r="U195" s="69">
        <f t="shared" si="47"/>
        <v>0</v>
      </c>
      <c r="V195" s="99">
        <f t="shared" si="48"/>
        <v>0</v>
      </c>
      <c r="W195" s="75">
        <f t="shared" si="49"/>
        <v>0</v>
      </c>
      <c r="X195" s="72">
        <f t="shared" si="50"/>
        <v>0</v>
      </c>
      <c r="Y195" s="69">
        <f t="shared" si="51"/>
        <v>0</v>
      </c>
      <c r="Z195" s="99">
        <f t="shared" si="52"/>
        <v>0</v>
      </c>
      <c r="AA195" s="5">
        <f t="shared" si="53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72">
        <f t="shared" si="36"/>
        <v>0</v>
      </c>
      <c r="I196" s="14"/>
      <c r="J196" s="94"/>
      <c r="K196" s="75">
        <f t="shared" si="37"/>
        <v>0</v>
      </c>
      <c r="L196" s="72">
        <f t="shared" si="38"/>
        <v>0</v>
      </c>
      <c r="M196" s="69">
        <f t="shared" si="39"/>
        <v>0</v>
      </c>
      <c r="N196" s="99">
        <f t="shared" si="40"/>
        <v>0</v>
      </c>
      <c r="O196" s="75">
        <f t="shared" si="41"/>
        <v>0</v>
      </c>
      <c r="P196" s="72">
        <f t="shared" si="42"/>
        <v>0</v>
      </c>
      <c r="Q196" s="69">
        <f t="shared" si="43"/>
        <v>0</v>
      </c>
      <c r="R196" s="99">
        <f t="shared" si="44"/>
        <v>0</v>
      </c>
      <c r="S196" s="75">
        <f t="shared" si="45"/>
        <v>0</v>
      </c>
      <c r="T196" s="72">
        <f t="shared" si="46"/>
        <v>0</v>
      </c>
      <c r="U196" s="69">
        <f t="shared" si="47"/>
        <v>0</v>
      </c>
      <c r="V196" s="99">
        <f t="shared" si="48"/>
        <v>0</v>
      </c>
      <c r="W196" s="75">
        <f t="shared" si="49"/>
        <v>0</v>
      </c>
      <c r="X196" s="72">
        <f t="shared" si="50"/>
        <v>0</v>
      </c>
      <c r="Y196" s="69">
        <f t="shared" si="51"/>
        <v>0</v>
      </c>
      <c r="Z196" s="99">
        <f t="shared" si="52"/>
        <v>0</v>
      </c>
      <c r="AA196" s="5">
        <f t="shared" si="53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72">
        <f t="shared" si="36"/>
        <v>3.0292079207920199</v>
      </c>
      <c r="I197" s="14">
        <v>238912.71041627266</v>
      </c>
      <c r="J197" s="94">
        <v>2.2438577191051998E-2</v>
      </c>
      <c r="K197" s="75">
        <f t="shared" si="37"/>
        <v>723716.27477086324</v>
      </c>
      <c r="L197" s="72">
        <f t="shared" si="38"/>
        <v>3.1414008067472796</v>
      </c>
      <c r="M197" s="69">
        <f t="shared" si="39"/>
        <v>243690.96462459813</v>
      </c>
      <c r="N197" s="99">
        <f t="shared" si="40"/>
        <v>2.2438577191051998E-2</v>
      </c>
      <c r="O197" s="75">
        <f t="shared" si="41"/>
        <v>765530.99286873534</v>
      </c>
      <c r="P197" s="72">
        <f t="shared" si="42"/>
        <v>3.2535936927025397</v>
      </c>
      <c r="Q197" s="69">
        <f t="shared" si="43"/>
        <v>248564.7839170901</v>
      </c>
      <c r="R197" s="99">
        <f t="shared" si="44"/>
        <v>2.2438577191051998E-2</v>
      </c>
      <c r="S197" s="75">
        <f t="shared" si="45"/>
        <v>808728.81318061403</v>
      </c>
      <c r="T197" s="72">
        <f t="shared" si="46"/>
        <v>3.3657865786577998</v>
      </c>
      <c r="U197" s="69">
        <f t="shared" si="47"/>
        <v>253536.07959543189</v>
      </c>
      <c r="V197" s="99">
        <f t="shared" si="48"/>
        <v>2.2438577191051998E-2</v>
      </c>
      <c r="W197" s="75">
        <f t="shared" si="49"/>
        <v>853348.33390782028</v>
      </c>
      <c r="X197" s="72">
        <f t="shared" si="50"/>
        <v>3.47797946461306</v>
      </c>
      <c r="Y197" s="69">
        <f t="shared" si="51"/>
        <v>258606.80118734052</v>
      </c>
      <c r="Z197" s="99">
        <f t="shared" si="52"/>
        <v>2.2438577191051998E-2</v>
      </c>
      <c r="AA197" s="5">
        <f t="shared" si="53"/>
        <v>899429.14393884258</v>
      </c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73">
        <f t="shared" si="36"/>
        <v>0</v>
      </c>
      <c r="I198" s="70"/>
      <c r="J198" s="69"/>
      <c r="K198" s="76">
        <f t="shared" si="37"/>
        <v>0</v>
      </c>
      <c r="L198" s="73">
        <f t="shared" si="38"/>
        <v>0</v>
      </c>
      <c r="M198" s="70">
        <f t="shared" si="39"/>
        <v>0</v>
      </c>
      <c r="N198" s="100">
        <f t="shared" si="40"/>
        <v>0</v>
      </c>
      <c r="O198" s="76">
        <f t="shared" si="41"/>
        <v>0</v>
      </c>
      <c r="P198" s="73">
        <f t="shared" si="42"/>
        <v>0</v>
      </c>
      <c r="Q198" s="70">
        <f t="shared" si="43"/>
        <v>0</v>
      </c>
      <c r="R198" s="100">
        <f t="shared" si="44"/>
        <v>0</v>
      </c>
      <c r="S198" s="76">
        <f t="shared" si="45"/>
        <v>0</v>
      </c>
      <c r="T198" s="73">
        <f t="shared" si="46"/>
        <v>0</v>
      </c>
      <c r="U198" s="70">
        <f t="shared" si="47"/>
        <v>0</v>
      </c>
      <c r="V198" s="100">
        <f t="shared" si="48"/>
        <v>0</v>
      </c>
      <c r="W198" s="76">
        <f t="shared" si="49"/>
        <v>0</v>
      </c>
      <c r="X198" s="73">
        <f t="shared" si="50"/>
        <v>0</v>
      </c>
      <c r="Y198" s="70">
        <f t="shared" si="51"/>
        <v>0</v>
      </c>
      <c r="Z198" s="100">
        <f t="shared" si="52"/>
        <v>0</v>
      </c>
      <c r="AA198" s="79">
        <f t="shared" si="53"/>
        <v>0</v>
      </c>
    </row>
    <row r="199" spans="2:27" ht="15" thickBot="1">
      <c r="G199" s="2"/>
      <c r="H199" s="44"/>
      <c r="I199" s="45"/>
      <c r="J199" s="45"/>
      <c r="K199" s="3">
        <f>SUM(K14:K198)</f>
        <v>21800640.664098274</v>
      </c>
      <c r="L199" s="44"/>
      <c r="M199" s="45"/>
      <c r="N199" s="45"/>
      <c r="O199" s="3">
        <f>SUM(O14:O198)</f>
        <v>23060233.235801727</v>
      </c>
      <c r="P199" s="44"/>
      <c r="Q199" s="45"/>
      <c r="R199" s="45"/>
      <c r="S199" s="3">
        <f>SUM(S14:S198)</f>
        <v>24361489.254107684</v>
      </c>
      <c r="T199" s="44"/>
      <c r="U199" s="45"/>
      <c r="V199" s="45"/>
      <c r="W199" s="3">
        <f>SUM(W14:W198)</f>
        <v>25705571.419851553</v>
      </c>
      <c r="X199" s="44"/>
      <c r="Y199" s="45"/>
      <c r="Z199" s="45"/>
      <c r="AA199" s="3">
        <f>SUM(AA14:AA198)</f>
        <v>27093672.27652353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0"/>
  <sheetViews>
    <sheetView topLeftCell="F1" zoomScale="90" zoomScaleNormal="90" workbookViewId="0">
      <pane xSplit="2" ySplit="11" topLeftCell="H12" activePane="bottomRight" state="frozen"/>
      <selection activeCell="F1" sqref="F1"/>
      <selection pane="topRight" activeCell="H1" sqref="H1"/>
      <selection pane="bottomLeft" activeCell="F12" sqref="F12"/>
      <selection pane="bottomRight" activeCell="N11" sqref="N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403</v>
      </c>
      <c r="H3"/>
      <c r="I3"/>
      <c r="J3"/>
    </row>
    <row r="4" spans="2:27" ht="13.8" thickBot="1"/>
    <row r="5" spans="2:27" ht="18.600000000000001" thickBot="1">
      <c r="C5" s="136" t="s">
        <v>402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20.25" customHeight="1" thickBot="1">
      <c r="C8" s="151" t="s">
        <v>404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20.2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20.2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20.25" customHeight="1" thickBot="1">
      <c r="C11" s="161"/>
      <c r="D11" s="162"/>
      <c r="E11" s="163"/>
      <c r="F11" s="164"/>
      <c r="G11" s="165"/>
      <c r="H11" s="9">
        <v>15</v>
      </c>
      <c r="I11" s="77">
        <f>K199*105%</f>
        <v>3501178.7832824388</v>
      </c>
      <c r="J11" s="77">
        <f>I11/360*(360-K11)</f>
        <v>3209413.8846755689</v>
      </c>
      <c r="K11" s="78">
        <v>30</v>
      </c>
      <c r="L11" s="9">
        <v>18</v>
      </c>
      <c r="M11" s="77">
        <f>O199*105%</f>
        <v>4285442.8307377044</v>
      </c>
      <c r="N11" s="77">
        <f>M11/360*(360-O11)</f>
        <v>3928322.5948428959</v>
      </c>
      <c r="O11" s="78">
        <v>30</v>
      </c>
      <c r="P11" s="9">
        <v>20</v>
      </c>
      <c r="Q11" s="77">
        <f>S199*105%</f>
        <v>4856835.2081693988</v>
      </c>
      <c r="R11" s="77">
        <f>Q11/360*(360-S11)</f>
        <v>4452098.9408219494</v>
      </c>
      <c r="S11" s="78">
        <v>30</v>
      </c>
      <c r="T11" s="9">
        <v>22</v>
      </c>
      <c r="U11" s="77">
        <f>W199*105%</f>
        <v>5449369.1035660645</v>
      </c>
      <c r="V11" s="77">
        <f>U11/360*(360-W11)</f>
        <v>4995255.0116022257</v>
      </c>
      <c r="W11" s="78">
        <v>30</v>
      </c>
      <c r="X11" s="16">
        <v>25</v>
      </c>
      <c r="Y11" s="77">
        <f>AA199*105%</f>
        <v>6316314.1882243045</v>
      </c>
      <c r="Z11" s="77">
        <f>Y11/360*(360-AA11)</f>
        <v>5789954.6725389455</v>
      </c>
      <c r="AA11" s="78">
        <v>30</v>
      </c>
    </row>
    <row r="12" spans="2:27" ht="20.25" customHeight="1" thickBot="1">
      <c r="C12" s="177" t="s">
        <v>405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8">
        <f>J14*$H$11</f>
        <v>5.8723322332233305</v>
      </c>
      <c r="I14" s="132">
        <v>85702.441200675908</v>
      </c>
      <c r="J14" s="92">
        <v>0.39148881554822201</v>
      </c>
      <c r="K14" s="74">
        <f>H14*I14</f>
        <v>503273.20792865631</v>
      </c>
      <c r="L14" s="8">
        <f>N14*$L$11</f>
        <v>7.0467986798679965</v>
      </c>
      <c r="M14" s="7">
        <f>I14*2%+I14</f>
        <v>87416.490024689425</v>
      </c>
      <c r="N14" s="66">
        <f>J14</f>
        <v>0.39148881554822201</v>
      </c>
      <c r="O14" s="6">
        <f>L14*M14</f>
        <v>616006.40650467528</v>
      </c>
      <c r="P14" s="8">
        <f>R14*$P$11</f>
        <v>7.8297763109644407</v>
      </c>
      <c r="Q14" s="7">
        <f>M14*2%+M14</f>
        <v>89164.819825183207</v>
      </c>
      <c r="R14" s="80">
        <f>N14</f>
        <v>0.39148881554822201</v>
      </c>
      <c r="S14" s="74">
        <f>P14*Q14</f>
        <v>698140.594038632</v>
      </c>
      <c r="T14" s="8">
        <f>V14*$T$11</f>
        <v>8.6127539420608841</v>
      </c>
      <c r="U14" s="7">
        <f>Q14*2%+Q14</f>
        <v>90948.116221686869</v>
      </c>
      <c r="V14" s="80">
        <f>R14</f>
        <v>0.39148881554822201</v>
      </c>
      <c r="W14" s="74">
        <f>T14*U14</f>
        <v>783313.74651134503</v>
      </c>
      <c r="X14" s="8">
        <f>Z14*$X$11</f>
        <v>9.7872203887055509</v>
      </c>
      <c r="Y14" s="7">
        <f>U14*2%+U14</f>
        <v>92767.078546120611</v>
      </c>
      <c r="Z14" s="80">
        <f>V14</f>
        <v>0.39148881554822201</v>
      </c>
      <c r="AA14" s="8">
        <f>X14*Y14</f>
        <v>907931.8425472409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5">
        <f t="shared" ref="H15:H78" si="0">J15*$H$11</f>
        <v>0</v>
      </c>
      <c r="I15" s="94"/>
      <c r="J15" s="93"/>
      <c r="K15" s="75">
        <f t="shared" ref="K15:K78" si="1">H15*I15</f>
        <v>0</v>
      </c>
      <c r="L15" s="5">
        <f t="shared" ref="L15:L78" si="2">N15*$L$11</f>
        <v>0</v>
      </c>
      <c r="M15" s="14">
        <f t="shared" ref="M15:M78" si="3">I15*2%+I15</f>
        <v>0</v>
      </c>
      <c r="N15" s="67">
        <f t="shared" ref="N15:N78" si="4">J15</f>
        <v>0</v>
      </c>
      <c r="O15" s="4">
        <f t="shared" ref="O15:O78" si="5">L15*M15</f>
        <v>0</v>
      </c>
      <c r="P15" s="5">
        <f t="shared" ref="P15:P78" si="6">R15*$P$11</f>
        <v>0</v>
      </c>
      <c r="Q15" s="14">
        <f t="shared" ref="Q15:Q78" si="7">M15*2%+M15</f>
        <v>0</v>
      </c>
      <c r="R15" s="81">
        <f t="shared" ref="R15:R78" si="8">N15</f>
        <v>0</v>
      </c>
      <c r="S15" s="75">
        <f t="shared" ref="S15:S78" si="9">P15*Q15</f>
        <v>0</v>
      </c>
      <c r="T15" s="5">
        <f t="shared" ref="T15:T78" si="10">V15*$T$11</f>
        <v>0</v>
      </c>
      <c r="U15" s="14">
        <f t="shared" ref="U15:U78" si="11">Q15*2%+Q15</f>
        <v>0</v>
      </c>
      <c r="V15" s="81">
        <f t="shared" ref="V15:V78" si="12">R15</f>
        <v>0</v>
      </c>
      <c r="W15" s="75">
        <f t="shared" ref="W15:W78" si="13">T15*U15</f>
        <v>0</v>
      </c>
      <c r="X15" s="5">
        <f t="shared" ref="X15:X78" si="14">Z15*$X$11</f>
        <v>0</v>
      </c>
      <c r="Y15" s="14">
        <f t="shared" ref="Y15:Y78" si="15">U15*2%+U15</f>
        <v>0</v>
      </c>
      <c r="Z15" s="81">
        <f t="shared" ref="Z15:Z78" si="16">V15</f>
        <v>0</v>
      </c>
      <c r="AA15" s="5">
        <f t="shared" ref="AA15:AA78" si="17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5">
        <f t="shared" si="0"/>
        <v>0</v>
      </c>
      <c r="I16" s="94"/>
      <c r="J16" s="94"/>
      <c r="K16" s="75">
        <f t="shared" si="1"/>
        <v>0</v>
      </c>
      <c r="L16" s="5">
        <f t="shared" si="2"/>
        <v>0</v>
      </c>
      <c r="M16" s="14">
        <f t="shared" si="3"/>
        <v>0</v>
      </c>
      <c r="N16" s="67">
        <f t="shared" si="4"/>
        <v>0</v>
      </c>
      <c r="O16" s="4">
        <f t="shared" si="5"/>
        <v>0</v>
      </c>
      <c r="P16" s="5">
        <f t="shared" si="6"/>
        <v>0</v>
      </c>
      <c r="Q16" s="14">
        <f t="shared" si="7"/>
        <v>0</v>
      </c>
      <c r="R16" s="81">
        <f t="shared" si="8"/>
        <v>0</v>
      </c>
      <c r="S16" s="75">
        <f t="shared" si="9"/>
        <v>0</v>
      </c>
      <c r="T16" s="5">
        <f t="shared" si="10"/>
        <v>0</v>
      </c>
      <c r="U16" s="14">
        <f t="shared" si="11"/>
        <v>0</v>
      </c>
      <c r="V16" s="81">
        <f t="shared" si="12"/>
        <v>0</v>
      </c>
      <c r="W16" s="75">
        <f t="shared" si="13"/>
        <v>0</v>
      </c>
      <c r="X16" s="5">
        <f t="shared" si="14"/>
        <v>0</v>
      </c>
      <c r="Y16" s="14">
        <f t="shared" si="15"/>
        <v>0</v>
      </c>
      <c r="Z16" s="81">
        <f t="shared" si="16"/>
        <v>0</v>
      </c>
      <c r="AA16" s="5">
        <f t="shared" si="17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5">
        <f t="shared" si="0"/>
        <v>0</v>
      </c>
      <c r="I17" s="94"/>
      <c r="J17" s="94"/>
      <c r="K17" s="75">
        <f t="shared" si="1"/>
        <v>0</v>
      </c>
      <c r="L17" s="5">
        <f t="shared" si="2"/>
        <v>0</v>
      </c>
      <c r="M17" s="14">
        <f t="shared" si="3"/>
        <v>0</v>
      </c>
      <c r="N17" s="67">
        <f t="shared" si="4"/>
        <v>0</v>
      </c>
      <c r="O17" s="4">
        <f t="shared" si="5"/>
        <v>0</v>
      </c>
      <c r="P17" s="5">
        <f t="shared" si="6"/>
        <v>0</v>
      </c>
      <c r="Q17" s="14">
        <f t="shared" si="7"/>
        <v>0</v>
      </c>
      <c r="R17" s="81">
        <f t="shared" si="8"/>
        <v>0</v>
      </c>
      <c r="S17" s="75">
        <f t="shared" si="9"/>
        <v>0</v>
      </c>
      <c r="T17" s="5">
        <f t="shared" si="10"/>
        <v>0</v>
      </c>
      <c r="U17" s="14">
        <f t="shared" si="11"/>
        <v>0</v>
      </c>
      <c r="V17" s="81">
        <f t="shared" si="12"/>
        <v>0</v>
      </c>
      <c r="W17" s="75">
        <f t="shared" si="13"/>
        <v>0</v>
      </c>
      <c r="X17" s="5">
        <f t="shared" si="14"/>
        <v>0</v>
      </c>
      <c r="Y17" s="14">
        <f t="shared" si="15"/>
        <v>0</v>
      </c>
      <c r="Z17" s="81">
        <f t="shared" si="16"/>
        <v>0</v>
      </c>
      <c r="AA17" s="5">
        <f t="shared" si="17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5">
        <f t="shared" si="0"/>
        <v>0</v>
      </c>
      <c r="I18" s="94"/>
      <c r="J18" s="94"/>
      <c r="K18" s="75">
        <f t="shared" si="1"/>
        <v>0</v>
      </c>
      <c r="L18" s="5">
        <f t="shared" si="2"/>
        <v>0</v>
      </c>
      <c r="M18" s="14">
        <f t="shared" si="3"/>
        <v>0</v>
      </c>
      <c r="N18" s="67">
        <f t="shared" si="4"/>
        <v>0</v>
      </c>
      <c r="O18" s="4">
        <f t="shared" si="5"/>
        <v>0</v>
      </c>
      <c r="P18" s="5">
        <f t="shared" si="6"/>
        <v>0</v>
      </c>
      <c r="Q18" s="14">
        <f t="shared" si="7"/>
        <v>0</v>
      </c>
      <c r="R18" s="81">
        <f t="shared" si="8"/>
        <v>0</v>
      </c>
      <c r="S18" s="75">
        <f t="shared" si="9"/>
        <v>0</v>
      </c>
      <c r="T18" s="5">
        <f t="shared" si="10"/>
        <v>0</v>
      </c>
      <c r="U18" s="14">
        <f t="shared" si="11"/>
        <v>0</v>
      </c>
      <c r="V18" s="81">
        <f t="shared" si="12"/>
        <v>0</v>
      </c>
      <c r="W18" s="75">
        <f t="shared" si="13"/>
        <v>0</v>
      </c>
      <c r="X18" s="5">
        <f t="shared" si="14"/>
        <v>0</v>
      </c>
      <c r="Y18" s="14">
        <f t="shared" si="15"/>
        <v>0</v>
      </c>
      <c r="Z18" s="81">
        <f t="shared" si="16"/>
        <v>0</v>
      </c>
      <c r="AA18" s="5">
        <f t="shared" si="17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5">
        <f t="shared" si="0"/>
        <v>0.61056105610561051</v>
      </c>
      <c r="I19" s="94">
        <v>123821.92183357889</v>
      </c>
      <c r="J19" s="94">
        <v>4.0704070407040702E-2</v>
      </c>
      <c r="K19" s="75">
        <f t="shared" si="1"/>
        <v>75600.843363736276</v>
      </c>
      <c r="L19" s="5">
        <f t="shared" si="2"/>
        <v>0.73267326732673266</v>
      </c>
      <c r="M19" s="14">
        <f t="shared" si="3"/>
        <v>126298.36027025047</v>
      </c>
      <c r="N19" s="67">
        <f t="shared" si="4"/>
        <v>4.0704070407040702E-2</v>
      </c>
      <c r="O19" s="4">
        <f t="shared" si="5"/>
        <v>92535.432277213215</v>
      </c>
      <c r="P19" s="5">
        <f t="shared" si="6"/>
        <v>0.81408140814081409</v>
      </c>
      <c r="Q19" s="14">
        <f t="shared" si="7"/>
        <v>128824.32747565547</v>
      </c>
      <c r="R19" s="81">
        <f t="shared" si="8"/>
        <v>4.0704070407040702E-2</v>
      </c>
      <c r="S19" s="75">
        <f t="shared" si="9"/>
        <v>104873.48991417498</v>
      </c>
      <c r="T19" s="5">
        <f t="shared" si="10"/>
        <v>0.89548954895489541</v>
      </c>
      <c r="U19" s="14">
        <f t="shared" si="11"/>
        <v>131400.8140251686</v>
      </c>
      <c r="V19" s="81">
        <f t="shared" si="12"/>
        <v>4.0704070407040702E-2</v>
      </c>
      <c r="W19" s="75">
        <f t="shared" si="13"/>
        <v>117668.05568370433</v>
      </c>
      <c r="X19" s="5">
        <f t="shared" si="14"/>
        <v>1.0176017601760174</v>
      </c>
      <c r="Y19" s="14">
        <f t="shared" si="15"/>
        <v>134028.83030567196</v>
      </c>
      <c r="Z19" s="81">
        <f t="shared" si="16"/>
        <v>4.0704070407040702E-2</v>
      </c>
      <c r="AA19" s="5">
        <f t="shared" si="17"/>
        <v>136387.97363338454</v>
      </c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5">
        <f t="shared" si="0"/>
        <v>0</v>
      </c>
      <c r="I20" s="94"/>
      <c r="J20" s="94"/>
      <c r="K20" s="75">
        <f t="shared" si="1"/>
        <v>0</v>
      </c>
      <c r="L20" s="5">
        <f t="shared" si="2"/>
        <v>0</v>
      </c>
      <c r="M20" s="14">
        <f t="shared" si="3"/>
        <v>0</v>
      </c>
      <c r="N20" s="67">
        <f t="shared" si="4"/>
        <v>0</v>
      </c>
      <c r="O20" s="4">
        <f t="shared" si="5"/>
        <v>0</v>
      </c>
      <c r="P20" s="5">
        <f t="shared" si="6"/>
        <v>0</v>
      </c>
      <c r="Q20" s="14">
        <f t="shared" si="7"/>
        <v>0</v>
      </c>
      <c r="R20" s="81">
        <f t="shared" si="8"/>
        <v>0</v>
      </c>
      <c r="S20" s="75">
        <f t="shared" si="9"/>
        <v>0</v>
      </c>
      <c r="T20" s="5">
        <f t="shared" si="10"/>
        <v>0</v>
      </c>
      <c r="U20" s="14">
        <f t="shared" si="11"/>
        <v>0</v>
      </c>
      <c r="V20" s="81">
        <f t="shared" si="12"/>
        <v>0</v>
      </c>
      <c r="W20" s="75">
        <f t="shared" si="13"/>
        <v>0</v>
      </c>
      <c r="X20" s="5">
        <f t="shared" si="14"/>
        <v>0</v>
      </c>
      <c r="Y20" s="14">
        <f t="shared" si="15"/>
        <v>0</v>
      </c>
      <c r="Z20" s="81">
        <f t="shared" si="16"/>
        <v>0</v>
      </c>
      <c r="AA20" s="5">
        <f t="shared" si="17"/>
        <v>0</v>
      </c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5">
        <f t="shared" si="0"/>
        <v>0</v>
      </c>
      <c r="I21" s="94"/>
      <c r="J21" s="94"/>
      <c r="K21" s="75">
        <f t="shared" si="1"/>
        <v>0</v>
      </c>
      <c r="L21" s="5">
        <f t="shared" si="2"/>
        <v>0</v>
      </c>
      <c r="M21" s="14">
        <f t="shared" si="3"/>
        <v>0</v>
      </c>
      <c r="N21" s="67">
        <f t="shared" si="4"/>
        <v>0</v>
      </c>
      <c r="O21" s="4">
        <f t="shared" si="5"/>
        <v>0</v>
      </c>
      <c r="P21" s="5">
        <f t="shared" si="6"/>
        <v>0</v>
      </c>
      <c r="Q21" s="14">
        <f t="shared" si="7"/>
        <v>0</v>
      </c>
      <c r="R21" s="81">
        <f t="shared" si="8"/>
        <v>0</v>
      </c>
      <c r="S21" s="75">
        <f t="shared" si="9"/>
        <v>0</v>
      </c>
      <c r="T21" s="5">
        <f t="shared" si="10"/>
        <v>0</v>
      </c>
      <c r="U21" s="14">
        <f t="shared" si="11"/>
        <v>0</v>
      </c>
      <c r="V21" s="81">
        <f t="shared" si="12"/>
        <v>0</v>
      </c>
      <c r="W21" s="75">
        <f t="shared" si="13"/>
        <v>0</v>
      </c>
      <c r="X21" s="5">
        <f t="shared" si="14"/>
        <v>0</v>
      </c>
      <c r="Y21" s="14">
        <f t="shared" si="15"/>
        <v>0</v>
      </c>
      <c r="Z21" s="81">
        <f t="shared" si="16"/>
        <v>0</v>
      </c>
      <c r="AA21" s="5">
        <f t="shared" si="17"/>
        <v>0</v>
      </c>
    </row>
    <row r="22" spans="2:27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5">
        <f t="shared" si="0"/>
        <v>4.0618261826182653</v>
      </c>
      <c r="I22" s="94">
        <v>53402.527793223548</v>
      </c>
      <c r="J22" s="94">
        <v>0.27078841217455102</v>
      </c>
      <c r="K22" s="75">
        <f t="shared" si="1"/>
        <v>216911.78560851503</v>
      </c>
      <c r="L22" s="5">
        <f t="shared" si="2"/>
        <v>4.8741914191419182</v>
      </c>
      <c r="M22" s="14">
        <f t="shared" si="3"/>
        <v>54470.57834908802</v>
      </c>
      <c r="N22" s="67">
        <f t="shared" si="4"/>
        <v>0.27078841217455102</v>
      </c>
      <c r="O22" s="4">
        <f t="shared" si="5"/>
        <v>265500.0255848224</v>
      </c>
      <c r="P22" s="5">
        <f t="shared" si="6"/>
        <v>5.4157682434910202</v>
      </c>
      <c r="Q22" s="14">
        <f t="shared" si="7"/>
        <v>55559.989916069782</v>
      </c>
      <c r="R22" s="81">
        <f t="shared" si="8"/>
        <v>0.27078841217455102</v>
      </c>
      <c r="S22" s="75">
        <f t="shared" si="9"/>
        <v>300900.02899613202</v>
      </c>
      <c r="T22" s="5">
        <f t="shared" si="10"/>
        <v>5.9573450678401221</v>
      </c>
      <c r="U22" s="14">
        <f t="shared" si="11"/>
        <v>56671.189714391177</v>
      </c>
      <c r="V22" s="81">
        <f t="shared" si="12"/>
        <v>0.27078841217455102</v>
      </c>
      <c r="W22" s="75">
        <f t="shared" si="13"/>
        <v>337609.83253366011</v>
      </c>
      <c r="X22" s="5">
        <f t="shared" si="14"/>
        <v>6.7697103043637759</v>
      </c>
      <c r="Y22" s="14">
        <f t="shared" si="15"/>
        <v>57804.613508679002</v>
      </c>
      <c r="Z22" s="81">
        <f t="shared" si="16"/>
        <v>0.27078841217455102</v>
      </c>
      <c r="AA22" s="5">
        <f t="shared" si="17"/>
        <v>391320.48770946974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5">
        <f t="shared" si="0"/>
        <v>2.5618261826182653</v>
      </c>
      <c r="I23" s="94">
        <v>260.60370630834137</v>
      </c>
      <c r="J23" s="94">
        <v>0.17078841217455101</v>
      </c>
      <c r="K23" s="75">
        <f t="shared" si="1"/>
        <v>667.62139810806968</v>
      </c>
      <c r="L23" s="5">
        <f t="shared" si="2"/>
        <v>3.0741914191419184</v>
      </c>
      <c r="M23" s="14">
        <f t="shared" si="3"/>
        <v>265.81578043450821</v>
      </c>
      <c r="N23" s="67">
        <f t="shared" si="4"/>
        <v>0.17078841217455101</v>
      </c>
      <c r="O23" s="4">
        <f t="shared" si="5"/>
        <v>817.16859128427734</v>
      </c>
      <c r="P23" s="5">
        <f t="shared" si="6"/>
        <v>3.4157682434910202</v>
      </c>
      <c r="Q23" s="14">
        <f t="shared" si="7"/>
        <v>271.13209604319837</v>
      </c>
      <c r="R23" s="81">
        <f t="shared" si="8"/>
        <v>0.17078841217455101</v>
      </c>
      <c r="S23" s="75">
        <f t="shared" si="9"/>
        <v>926.12440345551431</v>
      </c>
      <c r="T23" s="5">
        <f t="shared" si="10"/>
        <v>3.7573450678401223</v>
      </c>
      <c r="U23" s="14">
        <f t="shared" si="11"/>
        <v>276.55473796406233</v>
      </c>
      <c r="V23" s="81">
        <f t="shared" si="12"/>
        <v>0.17078841217455101</v>
      </c>
      <c r="W23" s="75">
        <f t="shared" si="13"/>
        <v>1039.111580677087</v>
      </c>
      <c r="X23" s="5">
        <f t="shared" si="14"/>
        <v>4.269710304363775</v>
      </c>
      <c r="Y23" s="14">
        <f t="shared" si="15"/>
        <v>282.08583272334357</v>
      </c>
      <c r="Z23" s="81">
        <f t="shared" si="16"/>
        <v>0.17078841217455101</v>
      </c>
      <c r="AA23" s="5">
        <f t="shared" si="17"/>
        <v>1204.4247866938963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5">
        <f t="shared" si="0"/>
        <v>4.8118261826182653</v>
      </c>
      <c r="I24" s="94">
        <v>44759.140322242441</v>
      </c>
      <c r="J24" s="94">
        <v>0.32078841217455101</v>
      </c>
      <c r="K24" s="75">
        <f t="shared" si="1"/>
        <v>215373.20331405112</v>
      </c>
      <c r="L24" s="5">
        <f t="shared" si="2"/>
        <v>5.7741914191419177</v>
      </c>
      <c r="M24" s="14">
        <f t="shared" si="3"/>
        <v>45654.323128687291</v>
      </c>
      <c r="N24" s="67">
        <f t="shared" si="4"/>
        <v>0.32078841217455101</v>
      </c>
      <c r="O24" s="4">
        <f t="shared" si="5"/>
        <v>263616.80085639853</v>
      </c>
      <c r="P24" s="5">
        <f t="shared" si="6"/>
        <v>6.4157682434910202</v>
      </c>
      <c r="Q24" s="14">
        <f t="shared" si="7"/>
        <v>46567.409591261036</v>
      </c>
      <c r="R24" s="81">
        <f t="shared" si="8"/>
        <v>0.32078841217455101</v>
      </c>
      <c r="S24" s="75">
        <f t="shared" si="9"/>
        <v>298765.7076372517</v>
      </c>
      <c r="T24" s="5">
        <f t="shared" si="10"/>
        <v>7.0573450678401226</v>
      </c>
      <c r="U24" s="14">
        <f t="shared" si="11"/>
        <v>47498.757783086257</v>
      </c>
      <c r="V24" s="81">
        <f t="shared" si="12"/>
        <v>0.32078841217455101</v>
      </c>
      <c r="W24" s="75">
        <f t="shared" si="13"/>
        <v>335215.12396899646</v>
      </c>
      <c r="X24" s="5">
        <f t="shared" si="14"/>
        <v>8.019710304363775</v>
      </c>
      <c r="Y24" s="14">
        <f t="shared" si="15"/>
        <v>48448.732938747984</v>
      </c>
      <c r="Z24" s="81">
        <f t="shared" si="16"/>
        <v>0.32078841217455101</v>
      </c>
      <c r="AA24" s="5">
        <f t="shared" si="17"/>
        <v>388544.80278224585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5">
        <f t="shared" si="0"/>
        <v>5.5618261826182653</v>
      </c>
      <c r="I25" s="94">
        <v>66685.571270840999</v>
      </c>
      <c r="J25" s="94">
        <v>0.370788412174551</v>
      </c>
      <c r="K25" s="75">
        <f t="shared" si="1"/>
        <v>370893.55629701988</v>
      </c>
      <c r="L25" s="5">
        <f t="shared" si="2"/>
        <v>6.674191419141918</v>
      </c>
      <c r="M25" s="14">
        <f t="shared" si="3"/>
        <v>68019.282696257826</v>
      </c>
      <c r="N25" s="67">
        <f t="shared" si="4"/>
        <v>0.370788412174551</v>
      </c>
      <c r="O25" s="4">
        <f t="shared" si="5"/>
        <v>453973.71290755231</v>
      </c>
      <c r="P25" s="5">
        <f t="shared" si="6"/>
        <v>7.4157682434910202</v>
      </c>
      <c r="Q25" s="14">
        <f t="shared" si="7"/>
        <v>69379.668350182983</v>
      </c>
      <c r="R25" s="81">
        <f t="shared" si="8"/>
        <v>0.370788412174551</v>
      </c>
      <c r="S25" s="75">
        <f t="shared" si="9"/>
        <v>514503.54129522596</v>
      </c>
      <c r="T25" s="5">
        <f t="shared" si="10"/>
        <v>8.1573450678401223</v>
      </c>
      <c r="U25" s="14">
        <f t="shared" si="11"/>
        <v>70767.261717186644</v>
      </c>
      <c r="V25" s="81">
        <f t="shared" si="12"/>
        <v>0.370788412174551</v>
      </c>
      <c r="W25" s="75">
        <f t="shared" si="13"/>
        <v>577272.97333324363</v>
      </c>
      <c r="X25" s="5">
        <f t="shared" si="14"/>
        <v>9.269710304363775</v>
      </c>
      <c r="Y25" s="14">
        <f t="shared" si="15"/>
        <v>72182.606951530383</v>
      </c>
      <c r="Z25" s="81">
        <f t="shared" si="16"/>
        <v>0.370788412174551</v>
      </c>
      <c r="AA25" s="5">
        <f t="shared" si="17"/>
        <v>669111.85545444139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5">
        <f t="shared" si="0"/>
        <v>0.41826182618264995</v>
      </c>
      <c r="I26" s="94">
        <v>0</v>
      </c>
      <c r="J26" s="94">
        <v>2.7884121745509999E-2</v>
      </c>
      <c r="K26" s="75">
        <f t="shared" si="1"/>
        <v>0</v>
      </c>
      <c r="L26" s="5">
        <f t="shared" si="2"/>
        <v>0.50191419141918003</v>
      </c>
      <c r="M26" s="14">
        <f t="shared" si="3"/>
        <v>0</v>
      </c>
      <c r="N26" s="67">
        <f t="shared" si="4"/>
        <v>2.7884121745509999E-2</v>
      </c>
      <c r="O26" s="4">
        <f t="shared" si="5"/>
        <v>0</v>
      </c>
      <c r="P26" s="5">
        <f t="shared" si="6"/>
        <v>0.55768243491019998</v>
      </c>
      <c r="Q26" s="14">
        <f t="shared" si="7"/>
        <v>0</v>
      </c>
      <c r="R26" s="81">
        <f t="shared" si="8"/>
        <v>2.7884121745509999E-2</v>
      </c>
      <c r="S26" s="75">
        <f t="shared" si="9"/>
        <v>0</v>
      </c>
      <c r="T26" s="5">
        <f t="shared" si="10"/>
        <v>0.61345067840121992</v>
      </c>
      <c r="U26" s="14">
        <f t="shared" si="11"/>
        <v>0</v>
      </c>
      <c r="V26" s="81">
        <f t="shared" si="12"/>
        <v>2.7884121745509999E-2</v>
      </c>
      <c r="W26" s="75">
        <f t="shared" si="13"/>
        <v>0</v>
      </c>
      <c r="X26" s="5">
        <f t="shared" si="14"/>
        <v>0.69710304363775</v>
      </c>
      <c r="Y26" s="14">
        <f t="shared" si="15"/>
        <v>0</v>
      </c>
      <c r="Z26" s="81">
        <f t="shared" si="16"/>
        <v>2.7884121745509999E-2</v>
      </c>
      <c r="AA26" s="5">
        <f t="shared" si="17"/>
        <v>0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5">
        <f t="shared" si="0"/>
        <v>1.7541254125412549</v>
      </c>
      <c r="I27" s="94">
        <v>26618.313107078215</v>
      </c>
      <c r="J27" s="94">
        <v>0.11694169416941699</v>
      </c>
      <c r="K27" s="75">
        <f t="shared" si="1"/>
        <v>46691.859460105865</v>
      </c>
      <c r="L27" s="5">
        <f t="shared" si="2"/>
        <v>2.1049504950495059</v>
      </c>
      <c r="M27" s="14">
        <f t="shared" si="3"/>
        <v>27150.679369219779</v>
      </c>
      <c r="N27" s="67">
        <f t="shared" si="4"/>
        <v>0.11694169416941699</v>
      </c>
      <c r="O27" s="4">
        <f t="shared" si="5"/>
        <v>57150.835979169584</v>
      </c>
      <c r="P27" s="5">
        <f t="shared" si="6"/>
        <v>2.33883388338834</v>
      </c>
      <c r="Q27" s="14">
        <f t="shared" si="7"/>
        <v>27693.692956604173</v>
      </c>
      <c r="R27" s="81">
        <f t="shared" si="8"/>
        <v>0.11694169416941699</v>
      </c>
      <c r="S27" s="75">
        <f t="shared" si="9"/>
        <v>64770.947443058853</v>
      </c>
      <c r="T27" s="5">
        <f t="shared" si="10"/>
        <v>2.572717271727174</v>
      </c>
      <c r="U27" s="14">
        <f t="shared" si="11"/>
        <v>28247.566815736256</v>
      </c>
      <c r="V27" s="81">
        <f t="shared" si="12"/>
        <v>0.11694169416941699</v>
      </c>
      <c r="W27" s="75">
        <f t="shared" si="13"/>
        <v>72673.003031112035</v>
      </c>
      <c r="X27" s="5">
        <f t="shared" si="14"/>
        <v>2.9235423542354249</v>
      </c>
      <c r="Y27" s="14">
        <f t="shared" si="15"/>
        <v>28812.51815205098</v>
      </c>
      <c r="Z27" s="81">
        <f t="shared" si="16"/>
        <v>0.11694169416941699</v>
      </c>
      <c r="AA27" s="5">
        <f t="shared" si="17"/>
        <v>84234.617149698039</v>
      </c>
    </row>
    <row r="28" spans="2:27">
      <c r="B28" s="185"/>
      <c r="C28" s="167"/>
      <c r="D28" s="188"/>
      <c r="E28" s="170"/>
      <c r="F28" s="17"/>
      <c r="G28" s="20" t="s">
        <v>4</v>
      </c>
      <c r="H28" s="5">
        <f t="shared" si="0"/>
        <v>2.4807480748074808</v>
      </c>
      <c r="I28" s="94">
        <v>14743.210567557217</v>
      </c>
      <c r="J28" s="94">
        <v>0.16538320498716538</v>
      </c>
      <c r="K28" s="75">
        <f t="shared" si="1"/>
        <v>36574.191231948869</v>
      </c>
      <c r="L28" s="5">
        <f t="shared" si="2"/>
        <v>2.9768976897689767</v>
      </c>
      <c r="M28" s="14">
        <f t="shared" si="3"/>
        <v>15038.074778908362</v>
      </c>
      <c r="N28" s="67">
        <f t="shared" si="4"/>
        <v>0.16538320498716538</v>
      </c>
      <c r="O28" s="4">
        <f t="shared" si="5"/>
        <v>44766.810067905419</v>
      </c>
      <c r="P28" s="5">
        <f t="shared" si="6"/>
        <v>3.3076640997433078</v>
      </c>
      <c r="Q28" s="14">
        <f t="shared" si="7"/>
        <v>15338.836274486528</v>
      </c>
      <c r="R28" s="81">
        <f t="shared" si="8"/>
        <v>0.16538320498716538</v>
      </c>
      <c r="S28" s="75">
        <f t="shared" si="9"/>
        <v>50735.718076959478</v>
      </c>
      <c r="T28" s="5">
        <f t="shared" si="10"/>
        <v>3.6384305097176384</v>
      </c>
      <c r="U28" s="14">
        <f t="shared" si="11"/>
        <v>15645.612999976258</v>
      </c>
      <c r="V28" s="81">
        <f t="shared" si="12"/>
        <v>0.16538320498716538</v>
      </c>
      <c r="W28" s="75">
        <f t="shared" si="13"/>
        <v>56925.475682348522</v>
      </c>
      <c r="X28" s="5">
        <f t="shared" si="14"/>
        <v>4.1345801246791343</v>
      </c>
      <c r="Y28" s="14">
        <f t="shared" si="15"/>
        <v>15958.525259975782</v>
      </c>
      <c r="Z28" s="81">
        <f t="shared" si="16"/>
        <v>0.16538320498716538</v>
      </c>
      <c r="AA28" s="5">
        <f t="shared" si="17"/>
        <v>65981.801359085788</v>
      </c>
    </row>
    <row r="29" spans="2:27">
      <c r="B29" s="185"/>
      <c r="C29" s="167"/>
      <c r="D29" s="188"/>
      <c r="E29" s="170"/>
      <c r="F29" s="17"/>
      <c r="G29" s="20" t="s">
        <v>45</v>
      </c>
      <c r="H29" s="5">
        <f t="shared" si="0"/>
        <v>2.6294279427942748</v>
      </c>
      <c r="I29" s="94">
        <v>27307.025575445383</v>
      </c>
      <c r="J29" s="94">
        <v>0.175295196186285</v>
      </c>
      <c r="K29" s="75">
        <f t="shared" si="1"/>
        <v>71801.856082673999</v>
      </c>
      <c r="L29" s="5">
        <f t="shared" si="2"/>
        <v>3.15531353135313</v>
      </c>
      <c r="M29" s="14">
        <f t="shared" si="3"/>
        <v>27853.16608695429</v>
      </c>
      <c r="N29" s="67">
        <f t="shared" si="4"/>
        <v>0.175295196186285</v>
      </c>
      <c r="O29" s="4">
        <f t="shared" si="5"/>
        <v>87885.47184519298</v>
      </c>
      <c r="P29" s="5">
        <f t="shared" si="6"/>
        <v>3.5059039237256999</v>
      </c>
      <c r="Q29" s="14">
        <f t="shared" si="7"/>
        <v>28410.229408693376</v>
      </c>
      <c r="R29" s="81">
        <f t="shared" si="8"/>
        <v>0.175295196186285</v>
      </c>
      <c r="S29" s="75">
        <f t="shared" si="9"/>
        <v>99603.534757885383</v>
      </c>
      <c r="T29" s="5">
        <f t="shared" si="10"/>
        <v>3.8564943160982699</v>
      </c>
      <c r="U29" s="14">
        <f t="shared" si="11"/>
        <v>28978.433996867243</v>
      </c>
      <c r="V29" s="81">
        <f t="shared" si="12"/>
        <v>0.175295196186285</v>
      </c>
      <c r="W29" s="75">
        <f t="shared" si="13"/>
        <v>111755.16599834739</v>
      </c>
      <c r="X29" s="5">
        <f t="shared" si="14"/>
        <v>4.3823799046571255</v>
      </c>
      <c r="Y29" s="14">
        <f t="shared" si="15"/>
        <v>29558.002676804586</v>
      </c>
      <c r="Z29" s="81">
        <f t="shared" si="16"/>
        <v>0.175295196186285</v>
      </c>
      <c r="AA29" s="5">
        <f t="shared" si="17"/>
        <v>129534.39695262995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5">
        <f t="shared" si="0"/>
        <v>7.0005500550055055E-2</v>
      </c>
      <c r="I30" s="94">
        <v>76253.746679962351</v>
      </c>
      <c r="J30" s="94">
        <v>4.6670333700036702E-3</v>
      </c>
      <c r="K30" s="75">
        <f t="shared" si="1"/>
        <v>5338.1817051478629</v>
      </c>
      <c r="L30" s="5">
        <f t="shared" si="2"/>
        <v>8.4006600660066058E-2</v>
      </c>
      <c r="M30" s="14">
        <f t="shared" si="3"/>
        <v>77778.821613561595</v>
      </c>
      <c r="N30" s="67">
        <f t="shared" si="4"/>
        <v>4.6670333700036702E-3</v>
      </c>
      <c r="O30" s="4">
        <f t="shared" si="5"/>
        <v>6533.9344071009837</v>
      </c>
      <c r="P30" s="5">
        <f t="shared" si="6"/>
        <v>9.3340667400073407E-2</v>
      </c>
      <c r="Q30" s="14">
        <f t="shared" si="7"/>
        <v>79334.39804583283</v>
      </c>
      <c r="R30" s="81">
        <f t="shared" si="8"/>
        <v>4.6670333700036702E-3</v>
      </c>
      <c r="S30" s="75">
        <f t="shared" si="9"/>
        <v>7405.1256613811156</v>
      </c>
      <c r="T30" s="5">
        <f t="shared" si="10"/>
        <v>0.10267473414008074</v>
      </c>
      <c r="U30" s="14">
        <f t="shared" si="11"/>
        <v>80921.08600674948</v>
      </c>
      <c r="V30" s="81">
        <f t="shared" si="12"/>
        <v>4.6670333700036702E-3</v>
      </c>
      <c r="W30" s="75">
        <f t="shared" si="13"/>
        <v>8308.5509920696113</v>
      </c>
      <c r="X30" s="5">
        <f t="shared" si="14"/>
        <v>0.11667583425009176</v>
      </c>
      <c r="Y30" s="14">
        <f t="shared" si="15"/>
        <v>82539.507726884476</v>
      </c>
      <c r="Z30" s="81">
        <f t="shared" si="16"/>
        <v>4.6670333700036702E-3</v>
      </c>
      <c r="AA30" s="5">
        <f t="shared" si="17"/>
        <v>9630.3659226261407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5">
        <f t="shared" si="0"/>
        <v>19.399449944994451</v>
      </c>
      <c r="I31" s="94">
        <v>26223.93189789154</v>
      </c>
      <c r="J31" s="94">
        <v>1.2932966629996301</v>
      </c>
      <c r="K31" s="75">
        <f t="shared" si="1"/>
        <v>508729.85421409027</v>
      </c>
      <c r="L31" s="5">
        <f t="shared" si="2"/>
        <v>23.279339933993342</v>
      </c>
      <c r="M31" s="14">
        <f t="shared" si="3"/>
        <v>26748.410535849369</v>
      </c>
      <c r="N31" s="67">
        <f t="shared" si="4"/>
        <v>1.2932966629996301</v>
      </c>
      <c r="O31" s="4">
        <f t="shared" si="5"/>
        <v>622685.34155804641</v>
      </c>
      <c r="P31" s="5">
        <f t="shared" si="6"/>
        <v>25.865933259992602</v>
      </c>
      <c r="Q31" s="14">
        <f t="shared" si="7"/>
        <v>27283.378746566355</v>
      </c>
      <c r="R31" s="81">
        <f t="shared" si="8"/>
        <v>1.2932966629996301</v>
      </c>
      <c r="S31" s="75">
        <f t="shared" si="9"/>
        <v>705710.053765786</v>
      </c>
      <c r="T31" s="5">
        <f t="shared" si="10"/>
        <v>28.452526585991862</v>
      </c>
      <c r="U31" s="14">
        <f t="shared" si="11"/>
        <v>27829.046321497681</v>
      </c>
      <c r="V31" s="81">
        <f t="shared" si="12"/>
        <v>1.2932966629996301</v>
      </c>
      <c r="W31" s="75">
        <f t="shared" si="13"/>
        <v>791806.68032521184</v>
      </c>
      <c r="X31" s="5">
        <f t="shared" si="14"/>
        <v>32.332416574990752</v>
      </c>
      <c r="Y31" s="14">
        <f t="shared" si="15"/>
        <v>28385.627247927634</v>
      </c>
      <c r="Z31" s="81">
        <f t="shared" si="16"/>
        <v>1.2932966629996301</v>
      </c>
      <c r="AA31" s="5">
        <f t="shared" si="17"/>
        <v>917775.92492240458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5">
        <f t="shared" si="0"/>
        <v>0</v>
      </c>
      <c r="I32" s="94"/>
      <c r="J32" s="94"/>
      <c r="K32" s="75">
        <f t="shared" si="1"/>
        <v>0</v>
      </c>
      <c r="L32" s="5">
        <f t="shared" si="2"/>
        <v>0</v>
      </c>
      <c r="M32" s="14">
        <f t="shared" si="3"/>
        <v>0</v>
      </c>
      <c r="N32" s="67">
        <f t="shared" si="4"/>
        <v>0</v>
      </c>
      <c r="O32" s="4">
        <f t="shared" si="5"/>
        <v>0</v>
      </c>
      <c r="P32" s="5">
        <f t="shared" si="6"/>
        <v>0</v>
      </c>
      <c r="Q32" s="14">
        <f t="shared" si="7"/>
        <v>0</v>
      </c>
      <c r="R32" s="81">
        <f t="shared" si="8"/>
        <v>0</v>
      </c>
      <c r="S32" s="75">
        <f t="shared" si="9"/>
        <v>0</v>
      </c>
      <c r="T32" s="5">
        <f t="shared" si="10"/>
        <v>0</v>
      </c>
      <c r="U32" s="14">
        <f t="shared" si="11"/>
        <v>0</v>
      </c>
      <c r="V32" s="81">
        <f t="shared" si="12"/>
        <v>0</v>
      </c>
      <c r="W32" s="75">
        <f t="shared" si="13"/>
        <v>0</v>
      </c>
      <c r="X32" s="5">
        <f t="shared" si="14"/>
        <v>0</v>
      </c>
      <c r="Y32" s="14">
        <f t="shared" si="15"/>
        <v>0</v>
      </c>
      <c r="Z32" s="81">
        <f t="shared" si="16"/>
        <v>0</v>
      </c>
      <c r="AA32" s="5">
        <f t="shared" si="17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5">
        <f t="shared" si="0"/>
        <v>0</v>
      </c>
      <c r="I33" s="94"/>
      <c r="J33" s="94"/>
      <c r="K33" s="75">
        <f t="shared" si="1"/>
        <v>0</v>
      </c>
      <c r="L33" s="5">
        <f t="shared" si="2"/>
        <v>0</v>
      </c>
      <c r="M33" s="14">
        <f t="shared" si="3"/>
        <v>0</v>
      </c>
      <c r="N33" s="67">
        <f t="shared" si="4"/>
        <v>0</v>
      </c>
      <c r="O33" s="4">
        <f t="shared" si="5"/>
        <v>0</v>
      </c>
      <c r="P33" s="5">
        <f t="shared" si="6"/>
        <v>0</v>
      </c>
      <c r="Q33" s="14">
        <f t="shared" si="7"/>
        <v>0</v>
      </c>
      <c r="R33" s="81">
        <f t="shared" si="8"/>
        <v>0</v>
      </c>
      <c r="S33" s="75">
        <f t="shared" si="9"/>
        <v>0</v>
      </c>
      <c r="T33" s="5">
        <f t="shared" si="10"/>
        <v>0</v>
      </c>
      <c r="U33" s="14">
        <f t="shared" si="11"/>
        <v>0</v>
      </c>
      <c r="V33" s="81">
        <f t="shared" si="12"/>
        <v>0</v>
      </c>
      <c r="W33" s="75">
        <f t="shared" si="13"/>
        <v>0</v>
      </c>
      <c r="X33" s="5">
        <f t="shared" si="14"/>
        <v>0</v>
      </c>
      <c r="Y33" s="14">
        <f t="shared" si="15"/>
        <v>0</v>
      </c>
      <c r="Z33" s="81">
        <f t="shared" si="16"/>
        <v>0</v>
      </c>
      <c r="AA33" s="5">
        <f t="shared" si="17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5">
        <f t="shared" si="0"/>
        <v>0</v>
      </c>
      <c r="I34" s="94"/>
      <c r="J34" s="94"/>
      <c r="K34" s="75">
        <f t="shared" si="1"/>
        <v>0</v>
      </c>
      <c r="L34" s="5">
        <f t="shared" si="2"/>
        <v>0</v>
      </c>
      <c r="M34" s="14">
        <f t="shared" si="3"/>
        <v>0</v>
      </c>
      <c r="N34" s="67">
        <f t="shared" si="4"/>
        <v>0</v>
      </c>
      <c r="O34" s="4">
        <f t="shared" si="5"/>
        <v>0</v>
      </c>
      <c r="P34" s="5">
        <f t="shared" si="6"/>
        <v>0</v>
      </c>
      <c r="Q34" s="14">
        <f t="shared" si="7"/>
        <v>0</v>
      </c>
      <c r="R34" s="81">
        <f t="shared" si="8"/>
        <v>0</v>
      </c>
      <c r="S34" s="75">
        <f t="shared" si="9"/>
        <v>0</v>
      </c>
      <c r="T34" s="5">
        <f t="shared" si="10"/>
        <v>0</v>
      </c>
      <c r="U34" s="14">
        <f t="shared" si="11"/>
        <v>0</v>
      </c>
      <c r="V34" s="81">
        <f t="shared" si="12"/>
        <v>0</v>
      </c>
      <c r="W34" s="75">
        <f t="shared" si="13"/>
        <v>0</v>
      </c>
      <c r="X34" s="5">
        <f t="shared" si="14"/>
        <v>0</v>
      </c>
      <c r="Y34" s="14">
        <f t="shared" si="15"/>
        <v>0</v>
      </c>
      <c r="Z34" s="81">
        <f t="shared" si="16"/>
        <v>0</v>
      </c>
      <c r="AA34" s="5">
        <f t="shared" si="17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5">
        <f t="shared" si="0"/>
        <v>0</v>
      </c>
      <c r="I35" s="94"/>
      <c r="J35" s="94"/>
      <c r="K35" s="75">
        <f t="shared" si="1"/>
        <v>0</v>
      </c>
      <c r="L35" s="5">
        <f t="shared" si="2"/>
        <v>0</v>
      </c>
      <c r="M35" s="14">
        <f t="shared" si="3"/>
        <v>0</v>
      </c>
      <c r="N35" s="67">
        <f t="shared" si="4"/>
        <v>0</v>
      </c>
      <c r="O35" s="4">
        <f t="shared" si="5"/>
        <v>0</v>
      </c>
      <c r="P35" s="5">
        <f t="shared" si="6"/>
        <v>0</v>
      </c>
      <c r="Q35" s="14">
        <f t="shared" si="7"/>
        <v>0</v>
      </c>
      <c r="R35" s="81">
        <f t="shared" si="8"/>
        <v>0</v>
      </c>
      <c r="S35" s="75">
        <f t="shared" si="9"/>
        <v>0</v>
      </c>
      <c r="T35" s="5">
        <f t="shared" si="10"/>
        <v>0</v>
      </c>
      <c r="U35" s="14">
        <f t="shared" si="11"/>
        <v>0</v>
      </c>
      <c r="V35" s="81">
        <f t="shared" si="12"/>
        <v>0</v>
      </c>
      <c r="W35" s="75">
        <f t="shared" si="13"/>
        <v>0</v>
      </c>
      <c r="X35" s="5">
        <f t="shared" si="14"/>
        <v>0</v>
      </c>
      <c r="Y35" s="14">
        <f t="shared" si="15"/>
        <v>0</v>
      </c>
      <c r="Z35" s="81">
        <f t="shared" si="16"/>
        <v>0</v>
      </c>
      <c r="AA35" s="5">
        <f t="shared" si="17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5">
        <f t="shared" si="0"/>
        <v>0</v>
      </c>
      <c r="I36" s="94"/>
      <c r="J36" s="94"/>
      <c r="K36" s="75">
        <f t="shared" si="1"/>
        <v>0</v>
      </c>
      <c r="L36" s="5">
        <f t="shared" si="2"/>
        <v>0</v>
      </c>
      <c r="M36" s="14">
        <f t="shared" si="3"/>
        <v>0</v>
      </c>
      <c r="N36" s="67">
        <f t="shared" si="4"/>
        <v>0</v>
      </c>
      <c r="O36" s="4">
        <f t="shared" si="5"/>
        <v>0</v>
      </c>
      <c r="P36" s="5">
        <f t="shared" si="6"/>
        <v>0</v>
      </c>
      <c r="Q36" s="14">
        <f t="shared" si="7"/>
        <v>0</v>
      </c>
      <c r="R36" s="81">
        <f t="shared" si="8"/>
        <v>0</v>
      </c>
      <c r="S36" s="75">
        <f t="shared" si="9"/>
        <v>0</v>
      </c>
      <c r="T36" s="5">
        <f t="shared" si="10"/>
        <v>0</v>
      </c>
      <c r="U36" s="14">
        <f t="shared" si="11"/>
        <v>0</v>
      </c>
      <c r="V36" s="81">
        <f t="shared" si="12"/>
        <v>0</v>
      </c>
      <c r="W36" s="75">
        <f t="shared" si="13"/>
        <v>0</v>
      </c>
      <c r="X36" s="5">
        <f t="shared" si="14"/>
        <v>0</v>
      </c>
      <c r="Y36" s="14">
        <f t="shared" si="15"/>
        <v>0</v>
      </c>
      <c r="Z36" s="81">
        <f t="shared" si="16"/>
        <v>0</v>
      </c>
      <c r="AA36" s="5">
        <f t="shared" si="17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5">
        <f t="shared" si="0"/>
        <v>0</v>
      </c>
      <c r="I37" s="94"/>
      <c r="J37" s="94"/>
      <c r="K37" s="75">
        <f t="shared" si="1"/>
        <v>0</v>
      </c>
      <c r="L37" s="5">
        <f t="shared" si="2"/>
        <v>0</v>
      </c>
      <c r="M37" s="14">
        <f t="shared" si="3"/>
        <v>0</v>
      </c>
      <c r="N37" s="67">
        <f t="shared" si="4"/>
        <v>0</v>
      </c>
      <c r="O37" s="4">
        <f t="shared" si="5"/>
        <v>0</v>
      </c>
      <c r="P37" s="5">
        <f t="shared" si="6"/>
        <v>0</v>
      </c>
      <c r="Q37" s="14">
        <f t="shared" si="7"/>
        <v>0</v>
      </c>
      <c r="R37" s="81">
        <f t="shared" si="8"/>
        <v>0</v>
      </c>
      <c r="S37" s="75">
        <f t="shared" si="9"/>
        <v>0</v>
      </c>
      <c r="T37" s="5">
        <f t="shared" si="10"/>
        <v>0</v>
      </c>
      <c r="U37" s="14">
        <f t="shared" si="11"/>
        <v>0</v>
      </c>
      <c r="V37" s="81">
        <f t="shared" si="12"/>
        <v>0</v>
      </c>
      <c r="W37" s="75">
        <f t="shared" si="13"/>
        <v>0</v>
      </c>
      <c r="X37" s="5">
        <f t="shared" si="14"/>
        <v>0</v>
      </c>
      <c r="Y37" s="14">
        <f t="shared" si="15"/>
        <v>0</v>
      </c>
      <c r="Z37" s="81">
        <f t="shared" si="16"/>
        <v>0</v>
      </c>
      <c r="AA37" s="5">
        <f t="shared" si="17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5">
        <f t="shared" si="0"/>
        <v>0</v>
      </c>
      <c r="I38" s="94"/>
      <c r="J38" s="94"/>
      <c r="K38" s="75">
        <f t="shared" si="1"/>
        <v>0</v>
      </c>
      <c r="L38" s="5">
        <f t="shared" si="2"/>
        <v>0</v>
      </c>
      <c r="M38" s="14">
        <f t="shared" si="3"/>
        <v>0</v>
      </c>
      <c r="N38" s="67">
        <f t="shared" si="4"/>
        <v>0</v>
      </c>
      <c r="O38" s="4">
        <f t="shared" si="5"/>
        <v>0</v>
      </c>
      <c r="P38" s="5">
        <f t="shared" si="6"/>
        <v>0</v>
      </c>
      <c r="Q38" s="14">
        <f t="shared" si="7"/>
        <v>0</v>
      </c>
      <c r="R38" s="81">
        <f t="shared" si="8"/>
        <v>0</v>
      </c>
      <c r="S38" s="75">
        <f t="shared" si="9"/>
        <v>0</v>
      </c>
      <c r="T38" s="5">
        <f t="shared" si="10"/>
        <v>0</v>
      </c>
      <c r="U38" s="14">
        <f t="shared" si="11"/>
        <v>0</v>
      </c>
      <c r="V38" s="81">
        <f t="shared" si="12"/>
        <v>0</v>
      </c>
      <c r="W38" s="75">
        <f t="shared" si="13"/>
        <v>0</v>
      </c>
      <c r="X38" s="5">
        <f t="shared" si="14"/>
        <v>0</v>
      </c>
      <c r="Y38" s="14">
        <f t="shared" si="15"/>
        <v>0</v>
      </c>
      <c r="Z38" s="81">
        <f t="shared" si="16"/>
        <v>0</v>
      </c>
      <c r="AA38" s="5">
        <f t="shared" si="17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5">
        <f t="shared" si="0"/>
        <v>0</v>
      </c>
      <c r="I39" s="94"/>
      <c r="J39" s="94"/>
      <c r="K39" s="75">
        <f t="shared" si="1"/>
        <v>0</v>
      </c>
      <c r="L39" s="5">
        <f t="shared" si="2"/>
        <v>0</v>
      </c>
      <c r="M39" s="14">
        <f t="shared" si="3"/>
        <v>0</v>
      </c>
      <c r="N39" s="67">
        <f t="shared" si="4"/>
        <v>0</v>
      </c>
      <c r="O39" s="4">
        <f t="shared" si="5"/>
        <v>0</v>
      </c>
      <c r="P39" s="5">
        <f t="shared" si="6"/>
        <v>0</v>
      </c>
      <c r="Q39" s="14">
        <f t="shared" si="7"/>
        <v>0</v>
      </c>
      <c r="R39" s="81">
        <f t="shared" si="8"/>
        <v>0</v>
      </c>
      <c r="S39" s="75">
        <f t="shared" si="9"/>
        <v>0</v>
      </c>
      <c r="T39" s="5">
        <f t="shared" si="10"/>
        <v>0</v>
      </c>
      <c r="U39" s="14">
        <f t="shared" si="11"/>
        <v>0</v>
      </c>
      <c r="V39" s="81">
        <f t="shared" si="12"/>
        <v>0</v>
      </c>
      <c r="W39" s="75">
        <f t="shared" si="13"/>
        <v>0</v>
      </c>
      <c r="X39" s="5">
        <f t="shared" si="14"/>
        <v>0</v>
      </c>
      <c r="Y39" s="14">
        <f t="shared" si="15"/>
        <v>0</v>
      </c>
      <c r="Z39" s="81">
        <f t="shared" si="16"/>
        <v>0</v>
      </c>
      <c r="AA39" s="5">
        <f t="shared" si="17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5">
        <f t="shared" si="0"/>
        <v>0</v>
      </c>
      <c r="I40" s="94"/>
      <c r="J40" s="94"/>
      <c r="K40" s="75">
        <f t="shared" si="1"/>
        <v>0</v>
      </c>
      <c r="L40" s="5">
        <f t="shared" si="2"/>
        <v>0</v>
      </c>
      <c r="M40" s="14">
        <f t="shared" si="3"/>
        <v>0</v>
      </c>
      <c r="N40" s="67">
        <f t="shared" si="4"/>
        <v>0</v>
      </c>
      <c r="O40" s="4">
        <f t="shared" si="5"/>
        <v>0</v>
      </c>
      <c r="P40" s="5">
        <f t="shared" si="6"/>
        <v>0</v>
      </c>
      <c r="Q40" s="14">
        <f t="shared" si="7"/>
        <v>0</v>
      </c>
      <c r="R40" s="81">
        <f t="shared" si="8"/>
        <v>0</v>
      </c>
      <c r="S40" s="75">
        <f t="shared" si="9"/>
        <v>0</v>
      </c>
      <c r="T40" s="5">
        <f t="shared" si="10"/>
        <v>0</v>
      </c>
      <c r="U40" s="14">
        <f t="shared" si="11"/>
        <v>0</v>
      </c>
      <c r="V40" s="81">
        <f t="shared" si="12"/>
        <v>0</v>
      </c>
      <c r="W40" s="75">
        <f t="shared" si="13"/>
        <v>0</v>
      </c>
      <c r="X40" s="5">
        <f t="shared" si="14"/>
        <v>0</v>
      </c>
      <c r="Y40" s="14">
        <f t="shared" si="15"/>
        <v>0</v>
      </c>
      <c r="Z40" s="81">
        <f t="shared" si="16"/>
        <v>0</v>
      </c>
      <c r="AA40" s="5">
        <f t="shared" si="17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5">
        <f t="shared" si="0"/>
        <v>0</v>
      </c>
      <c r="I41" s="94"/>
      <c r="J41" s="94"/>
      <c r="K41" s="75">
        <f t="shared" si="1"/>
        <v>0</v>
      </c>
      <c r="L41" s="5">
        <f t="shared" si="2"/>
        <v>0</v>
      </c>
      <c r="M41" s="14">
        <f t="shared" si="3"/>
        <v>0</v>
      </c>
      <c r="N41" s="67">
        <f t="shared" si="4"/>
        <v>0</v>
      </c>
      <c r="O41" s="4">
        <f t="shared" si="5"/>
        <v>0</v>
      </c>
      <c r="P41" s="5">
        <f t="shared" si="6"/>
        <v>0</v>
      </c>
      <c r="Q41" s="14">
        <f t="shared" si="7"/>
        <v>0</v>
      </c>
      <c r="R41" s="81">
        <f t="shared" si="8"/>
        <v>0</v>
      </c>
      <c r="S41" s="75">
        <f t="shared" si="9"/>
        <v>0</v>
      </c>
      <c r="T41" s="5">
        <f t="shared" si="10"/>
        <v>0</v>
      </c>
      <c r="U41" s="14">
        <f t="shared" si="11"/>
        <v>0</v>
      </c>
      <c r="V41" s="81">
        <f t="shared" si="12"/>
        <v>0</v>
      </c>
      <c r="W41" s="75">
        <f t="shared" si="13"/>
        <v>0</v>
      </c>
      <c r="X41" s="5">
        <f t="shared" si="14"/>
        <v>0</v>
      </c>
      <c r="Y41" s="14">
        <f t="shared" si="15"/>
        <v>0</v>
      </c>
      <c r="Z41" s="81">
        <f t="shared" si="16"/>
        <v>0</v>
      </c>
      <c r="AA41" s="5">
        <f t="shared" si="17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5">
        <f t="shared" si="0"/>
        <v>0</v>
      </c>
      <c r="I42" s="94"/>
      <c r="J42" s="94"/>
      <c r="K42" s="75">
        <f t="shared" si="1"/>
        <v>0</v>
      </c>
      <c r="L42" s="5">
        <f t="shared" si="2"/>
        <v>0</v>
      </c>
      <c r="M42" s="14">
        <f t="shared" si="3"/>
        <v>0</v>
      </c>
      <c r="N42" s="67">
        <f t="shared" si="4"/>
        <v>0</v>
      </c>
      <c r="O42" s="4">
        <f t="shared" si="5"/>
        <v>0</v>
      </c>
      <c r="P42" s="5">
        <f t="shared" si="6"/>
        <v>0</v>
      </c>
      <c r="Q42" s="14">
        <f t="shared" si="7"/>
        <v>0</v>
      </c>
      <c r="R42" s="81">
        <f t="shared" si="8"/>
        <v>0</v>
      </c>
      <c r="S42" s="75">
        <f t="shared" si="9"/>
        <v>0</v>
      </c>
      <c r="T42" s="5">
        <f t="shared" si="10"/>
        <v>0</v>
      </c>
      <c r="U42" s="14">
        <f t="shared" si="11"/>
        <v>0</v>
      </c>
      <c r="V42" s="81">
        <f t="shared" si="12"/>
        <v>0</v>
      </c>
      <c r="W42" s="75">
        <f t="shared" si="13"/>
        <v>0</v>
      </c>
      <c r="X42" s="5">
        <f t="shared" si="14"/>
        <v>0</v>
      </c>
      <c r="Y42" s="14">
        <f t="shared" si="15"/>
        <v>0</v>
      </c>
      <c r="Z42" s="81">
        <f t="shared" si="16"/>
        <v>0</v>
      </c>
      <c r="AA42" s="5">
        <f t="shared" si="17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5">
        <f t="shared" si="0"/>
        <v>0</v>
      </c>
      <c r="I43" s="94"/>
      <c r="J43" s="94"/>
      <c r="K43" s="75">
        <f t="shared" si="1"/>
        <v>0</v>
      </c>
      <c r="L43" s="5">
        <f t="shared" si="2"/>
        <v>0</v>
      </c>
      <c r="M43" s="14">
        <f t="shared" si="3"/>
        <v>0</v>
      </c>
      <c r="N43" s="67">
        <f t="shared" si="4"/>
        <v>0</v>
      </c>
      <c r="O43" s="4">
        <f t="shared" si="5"/>
        <v>0</v>
      </c>
      <c r="P43" s="5">
        <f t="shared" si="6"/>
        <v>0</v>
      </c>
      <c r="Q43" s="14">
        <f t="shared" si="7"/>
        <v>0</v>
      </c>
      <c r="R43" s="81">
        <f t="shared" si="8"/>
        <v>0</v>
      </c>
      <c r="S43" s="75">
        <f t="shared" si="9"/>
        <v>0</v>
      </c>
      <c r="T43" s="5">
        <f t="shared" si="10"/>
        <v>0</v>
      </c>
      <c r="U43" s="14">
        <f t="shared" si="11"/>
        <v>0</v>
      </c>
      <c r="V43" s="81">
        <f t="shared" si="12"/>
        <v>0</v>
      </c>
      <c r="W43" s="75">
        <f t="shared" si="13"/>
        <v>0</v>
      </c>
      <c r="X43" s="5">
        <f t="shared" si="14"/>
        <v>0</v>
      </c>
      <c r="Y43" s="14">
        <f t="shared" si="15"/>
        <v>0</v>
      </c>
      <c r="Z43" s="81">
        <f t="shared" si="16"/>
        <v>0</v>
      </c>
      <c r="AA43" s="5">
        <f t="shared" si="17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5">
        <f t="shared" si="0"/>
        <v>0</v>
      </c>
      <c r="I44" s="94"/>
      <c r="J44" s="94"/>
      <c r="K44" s="75">
        <f t="shared" si="1"/>
        <v>0</v>
      </c>
      <c r="L44" s="5">
        <f t="shared" si="2"/>
        <v>0</v>
      </c>
      <c r="M44" s="14">
        <f t="shared" si="3"/>
        <v>0</v>
      </c>
      <c r="N44" s="67">
        <f t="shared" si="4"/>
        <v>0</v>
      </c>
      <c r="O44" s="4">
        <f t="shared" si="5"/>
        <v>0</v>
      </c>
      <c r="P44" s="5">
        <f t="shared" si="6"/>
        <v>0</v>
      </c>
      <c r="Q44" s="14">
        <f t="shared" si="7"/>
        <v>0</v>
      </c>
      <c r="R44" s="81">
        <f t="shared" si="8"/>
        <v>0</v>
      </c>
      <c r="S44" s="75">
        <f t="shared" si="9"/>
        <v>0</v>
      </c>
      <c r="T44" s="5">
        <f t="shared" si="10"/>
        <v>0</v>
      </c>
      <c r="U44" s="14">
        <f t="shared" si="11"/>
        <v>0</v>
      </c>
      <c r="V44" s="81">
        <f t="shared" si="12"/>
        <v>0</v>
      </c>
      <c r="W44" s="75">
        <f t="shared" si="13"/>
        <v>0</v>
      </c>
      <c r="X44" s="5">
        <f t="shared" si="14"/>
        <v>0</v>
      </c>
      <c r="Y44" s="14">
        <f t="shared" si="15"/>
        <v>0</v>
      </c>
      <c r="Z44" s="81">
        <f t="shared" si="16"/>
        <v>0</v>
      </c>
      <c r="AA44" s="5">
        <f t="shared" si="17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5">
        <f t="shared" si="0"/>
        <v>0</v>
      </c>
      <c r="I45" s="94"/>
      <c r="J45" s="94"/>
      <c r="K45" s="75">
        <f t="shared" si="1"/>
        <v>0</v>
      </c>
      <c r="L45" s="5">
        <f t="shared" si="2"/>
        <v>0</v>
      </c>
      <c r="M45" s="14">
        <f t="shared" si="3"/>
        <v>0</v>
      </c>
      <c r="N45" s="67">
        <f t="shared" si="4"/>
        <v>0</v>
      </c>
      <c r="O45" s="4">
        <f t="shared" si="5"/>
        <v>0</v>
      </c>
      <c r="P45" s="5">
        <f t="shared" si="6"/>
        <v>0</v>
      </c>
      <c r="Q45" s="14">
        <f t="shared" si="7"/>
        <v>0</v>
      </c>
      <c r="R45" s="81">
        <f t="shared" si="8"/>
        <v>0</v>
      </c>
      <c r="S45" s="75">
        <f t="shared" si="9"/>
        <v>0</v>
      </c>
      <c r="T45" s="5">
        <f t="shared" si="10"/>
        <v>0</v>
      </c>
      <c r="U45" s="14">
        <f t="shared" si="11"/>
        <v>0</v>
      </c>
      <c r="V45" s="81">
        <f t="shared" si="12"/>
        <v>0</v>
      </c>
      <c r="W45" s="75">
        <f t="shared" si="13"/>
        <v>0</v>
      </c>
      <c r="X45" s="5">
        <f t="shared" si="14"/>
        <v>0</v>
      </c>
      <c r="Y45" s="14">
        <f t="shared" si="15"/>
        <v>0</v>
      </c>
      <c r="Z45" s="81">
        <f t="shared" si="16"/>
        <v>0</v>
      </c>
      <c r="AA45" s="5">
        <f t="shared" si="17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5">
        <f t="shared" si="0"/>
        <v>0</v>
      </c>
      <c r="I46" s="94"/>
      <c r="J46" s="94"/>
      <c r="K46" s="75">
        <f t="shared" si="1"/>
        <v>0</v>
      </c>
      <c r="L46" s="5">
        <f t="shared" si="2"/>
        <v>0</v>
      </c>
      <c r="M46" s="14">
        <f t="shared" si="3"/>
        <v>0</v>
      </c>
      <c r="N46" s="67">
        <f t="shared" si="4"/>
        <v>0</v>
      </c>
      <c r="O46" s="4">
        <f t="shared" si="5"/>
        <v>0</v>
      </c>
      <c r="P46" s="5">
        <f t="shared" si="6"/>
        <v>0</v>
      </c>
      <c r="Q46" s="14">
        <f t="shared" si="7"/>
        <v>0</v>
      </c>
      <c r="R46" s="81">
        <f t="shared" si="8"/>
        <v>0</v>
      </c>
      <c r="S46" s="75">
        <f t="shared" si="9"/>
        <v>0</v>
      </c>
      <c r="T46" s="5">
        <f t="shared" si="10"/>
        <v>0</v>
      </c>
      <c r="U46" s="14">
        <f t="shared" si="11"/>
        <v>0</v>
      </c>
      <c r="V46" s="81">
        <f t="shared" si="12"/>
        <v>0</v>
      </c>
      <c r="W46" s="75">
        <f t="shared" si="13"/>
        <v>0</v>
      </c>
      <c r="X46" s="5">
        <f t="shared" si="14"/>
        <v>0</v>
      </c>
      <c r="Y46" s="14">
        <f t="shared" si="15"/>
        <v>0</v>
      </c>
      <c r="Z46" s="81">
        <f t="shared" si="16"/>
        <v>0</v>
      </c>
      <c r="AA46" s="5">
        <f t="shared" si="17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5">
        <f t="shared" si="0"/>
        <v>0</v>
      </c>
      <c r="I47" s="94"/>
      <c r="J47" s="94"/>
      <c r="K47" s="75">
        <f t="shared" si="1"/>
        <v>0</v>
      </c>
      <c r="L47" s="5">
        <f t="shared" si="2"/>
        <v>0</v>
      </c>
      <c r="M47" s="14">
        <f t="shared" si="3"/>
        <v>0</v>
      </c>
      <c r="N47" s="67">
        <f t="shared" si="4"/>
        <v>0</v>
      </c>
      <c r="O47" s="4">
        <f t="shared" si="5"/>
        <v>0</v>
      </c>
      <c r="P47" s="5">
        <f t="shared" si="6"/>
        <v>0</v>
      </c>
      <c r="Q47" s="14">
        <f t="shared" si="7"/>
        <v>0</v>
      </c>
      <c r="R47" s="81">
        <f t="shared" si="8"/>
        <v>0</v>
      </c>
      <c r="S47" s="75">
        <f t="shared" si="9"/>
        <v>0</v>
      </c>
      <c r="T47" s="5">
        <f t="shared" si="10"/>
        <v>0</v>
      </c>
      <c r="U47" s="14">
        <f t="shared" si="11"/>
        <v>0</v>
      </c>
      <c r="V47" s="81">
        <f t="shared" si="12"/>
        <v>0</v>
      </c>
      <c r="W47" s="75">
        <f t="shared" si="13"/>
        <v>0</v>
      </c>
      <c r="X47" s="5">
        <f t="shared" si="14"/>
        <v>0</v>
      </c>
      <c r="Y47" s="14">
        <f t="shared" si="15"/>
        <v>0</v>
      </c>
      <c r="Z47" s="81">
        <f t="shared" si="16"/>
        <v>0</v>
      </c>
      <c r="AA47" s="5">
        <f t="shared" si="17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5">
        <f t="shared" si="0"/>
        <v>0</v>
      </c>
      <c r="I48" s="94"/>
      <c r="J48" s="94"/>
      <c r="K48" s="75">
        <f t="shared" si="1"/>
        <v>0</v>
      </c>
      <c r="L48" s="5">
        <f t="shared" si="2"/>
        <v>0</v>
      </c>
      <c r="M48" s="14">
        <f t="shared" si="3"/>
        <v>0</v>
      </c>
      <c r="N48" s="67">
        <f t="shared" si="4"/>
        <v>0</v>
      </c>
      <c r="O48" s="4">
        <f t="shared" si="5"/>
        <v>0</v>
      </c>
      <c r="P48" s="5">
        <f t="shared" si="6"/>
        <v>0</v>
      </c>
      <c r="Q48" s="14">
        <f t="shared" si="7"/>
        <v>0</v>
      </c>
      <c r="R48" s="81">
        <f t="shared" si="8"/>
        <v>0</v>
      </c>
      <c r="S48" s="75">
        <f t="shared" si="9"/>
        <v>0</v>
      </c>
      <c r="T48" s="5">
        <f t="shared" si="10"/>
        <v>0</v>
      </c>
      <c r="U48" s="14">
        <f t="shared" si="11"/>
        <v>0</v>
      </c>
      <c r="V48" s="81">
        <f t="shared" si="12"/>
        <v>0</v>
      </c>
      <c r="W48" s="75">
        <f t="shared" si="13"/>
        <v>0</v>
      </c>
      <c r="X48" s="5">
        <f t="shared" si="14"/>
        <v>0</v>
      </c>
      <c r="Y48" s="14">
        <f t="shared" si="15"/>
        <v>0</v>
      </c>
      <c r="Z48" s="81">
        <f t="shared" si="16"/>
        <v>0</v>
      </c>
      <c r="AA48" s="5">
        <f t="shared" si="17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5">
        <f t="shared" si="0"/>
        <v>0</v>
      </c>
      <c r="I49" s="94"/>
      <c r="J49" s="94"/>
      <c r="K49" s="75">
        <f t="shared" si="1"/>
        <v>0</v>
      </c>
      <c r="L49" s="5">
        <f t="shared" si="2"/>
        <v>0</v>
      </c>
      <c r="M49" s="14">
        <f t="shared" si="3"/>
        <v>0</v>
      </c>
      <c r="N49" s="67">
        <f t="shared" si="4"/>
        <v>0</v>
      </c>
      <c r="O49" s="4">
        <f t="shared" si="5"/>
        <v>0</v>
      </c>
      <c r="P49" s="5">
        <f t="shared" si="6"/>
        <v>0</v>
      </c>
      <c r="Q49" s="14">
        <f t="shared" si="7"/>
        <v>0</v>
      </c>
      <c r="R49" s="81">
        <f t="shared" si="8"/>
        <v>0</v>
      </c>
      <c r="S49" s="75">
        <f t="shared" si="9"/>
        <v>0</v>
      </c>
      <c r="T49" s="5">
        <f t="shared" si="10"/>
        <v>0</v>
      </c>
      <c r="U49" s="14">
        <f t="shared" si="11"/>
        <v>0</v>
      </c>
      <c r="V49" s="81">
        <f t="shared" si="12"/>
        <v>0</v>
      </c>
      <c r="W49" s="75">
        <f t="shared" si="13"/>
        <v>0</v>
      </c>
      <c r="X49" s="5">
        <f t="shared" si="14"/>
        <v>0</v>
      </c>
      <c r="Y49" s="14">
        <f t="shared" si="15"/>
        <v>0</v>
      </c>
      <c r="Z49" s="81">
        <f t="shared" si="16"/>
        <v>0</v>
      </c>
      <c r="AA49" s="5">
        <f t="shared" si="17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5">
        <f t="shared" si="0"/>
        <v>0</v>
      </c>
      <c r="I50" s="94"/>
      <c r="J50" s="94"/>
      <c r="K50" s="75">
        <f t="shared" si="1"/>
        <v>0</v>
      </c>
      <c r="L50" s="5">
        <f t="shared" si="2"/>
        <v>0</v>
      </c>
      <c r="M50" s="14">
        <f t="shared" si="3"/>
        <v>0</v>
      </c>
      <c r="N50" s="67">
        <f t="shared" si="4"/>
        <v>0</v>
      </c>
      <c r="O50" s="4">
        <f t="shared" si="5"/>
        <v>0</v>
      </c>
      <c r="P50" s="5">
        <f t="shared" si="6"/>
        <v>0</v>
      </c>
      <c r="Q50" s="14">
        <f t="shared" si="7"/>
        <v>0</v>
      </c>
      <c r="R50" s="81">
        <f t="shared" si="8"/>
        <v>0</v>
      </c>
      <c r="S50" s="75">
        <f t="shared" si="9"/>
        <v>0</v>
      </c>
      <c r="T50" s="5">
        <f t="shared" si="10"/>
        <v>0</v>
      </c>
      <c r="U50" s="14">
        <f t="shared" si="11"/>
        <v>0</v>
      </c>
      <c r="V50" s="81">
        <f t="shared" si="12"/>
        <v>0</v>
      </c>
      <c r="W50" s="75">
        <f t="shared" si="13"/>
        <v>0</v>
      </c>
      <c r="X50" s="5">
        <f t="shared" si="14"/>
        <v>0</v>
      </c>
      <c r="Y50" s="14">
        <f t="shared" si="15"/>
        <v>0</v>
      </c>
      <c r="Z50" s="81">
        <f t="shared" si="16"/>
        <v>0</v>
      </c>
      <c r="AA50" s="5">
        <f t="shared" si="17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5">
        <f t="shared" si="0"/>
        <v>0</v>
      </c>
      <c r="I51" s="94"/>
      <c r="J51" s="94"/>
      <c r="K51" s="75">
        <f t="shared" si="1"/>
        <v>0</v>
      </c>
      <c r="L51" s="5">
        <f t="shared" si="2"/>
        <v>0</v>
      </c>
      <c r="M51" s="14">
        <f t="shared" si="3"/>
        <v>0</v>
      </c>
      <c r="N51" s="67">
        <f t="shared" si="4"/>
        <v>0</v>
      </c>
      <c r="O51" s="4">
        <f t="shared" si="5"/>
        <v>0</v>
      </c>
      <c r="P51" s="5">
        <f t="shared" si="6"/>
        <v>0</v>
      </c>
      <c r="Q51" s="14">
        <f t="shared" si="7"/>
        <v>0</v>
      </c>
      <c r="R51" s="81">
        <f t="shared" si="8"/>
        <v>0</v>
      </c>
      <c r="S51" s="75">
        <f t="shared" si="9"/>
        <v>0</v>
      </c>
      <c r="T51" s="5">
        <f t="shared" si="10"/>
        <v>0</v>
      </c>
      <c r="U51" s="14">
        <f t="shared" si="11"/>
        <v>0</v>
      </c>
      <c r="V51" s="81">
        <f t="shared" si="12"/>
        <v>0</v>
      </c>
      <c r="W51" s="75">
        <f t="shared" si="13"/>
        <v>0</v>
      </c>
      <c r="X51" s="5">
        <f t="shared" si="14"/>
        <v>0</v>
      </c>
      <c r="Y51" s="14">
        <f t="shared" si="15"/>
        <v>0</v>
      </c>
      <c r="Z51" s="81">
        <f t="shared" si="16"/>
        <v>0</v>
      </c>
      <c r="AA51" s="5">
        <f t="shared" si="17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5">
        <f t="shared" si="0"/>
        <v>0</v>
      </c>
      <c r="I52" s="94"/>
      <c r="J52" s="94"/>
      <c r="K52" s="75">
        <f t="shared" si="1"/>
        <v>0</v>
      </c>
      <c r="L52" s="5">
        <f t="shared" si="2"/>
        <v>0</v>
      </c>
      <c r="M52" s="14">
        <f t="shared" si="3"/>
        <v>0</v>
      </c>
      <c r="N52" s="67">
        <f t="shared" si="4"/>
        <v>0</v>
      </c>
      <c r="O52" s="4">
        <f t="shared" si="5"/>
        <v>0</v>
      </c>
      <c r="P52" s="5">
        <f t="shared" si="6"/>
        <v>0</v>
      </c>
      <c r="Q52" s="14">
        <f t="shared" si="7"/>
        <v>0</v>
      </c>
      <c r="R52" s="81">
        <f t="shared" si="8"/>
        <v>0</v>
      </c>
      <c r="S52" s="75">
        <f t="shared" si="9"/>
        <v>0</v>
      </c>
      <c r="T52" s="5">
        <f t="shared" si="10"/>
        <v>0</v>
      </c>
      <c r="U52" s="14">
        <f t="shared" si="11"/>
        <v>0</v>
      </c>
      <c r="V52" s="81">
        <f t="shared" si="12"/>
        <v>0</v>
      </c>
      <c r="W52" s="75">
        <f t="shared" si="13"/>
        <v>0</v>
      </c>
      <c r="X52" s="5">
        <f t="shared" si="14"/>
        <v>0</v>
      </c>
      <c r="Y52" s="14">
        <f t="shared" si="15"/>
        <v>0</v>
      </c>
      <c r="Z52" s="81">
        <f t="shared" si="16"/>
        <v>0</v>
      </c>
      <c r="AA52" s="5">
        <f t="shared" si="17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5">
        <f t="shared" si="0"/>
        <v>0</v>
      </c>
      <c r="I53" s="94"/>
      <c r="J53" s="94"/>
      <c r="K53" s="75">
        <f t="shared" si="1"/>
        <v>0</v>
      </c>
      <c r="L53" s="5">
        <f t="shared" si="2"/>
        <v>0</v>
      </c>
      <c r="M53" s="14">
        <f t="shared" si="3"/>
        <v>0</v>
      </c>
      <c r="N53" s="67">
        <f t="shared" si="4"/>
        <v>0</v>
      </c>
      <c r="O53" s="4">
        <f t="shared" si="5"/>
        <v>0</v>
      </c>
      <c r="P53" s="5">
        <f t="shared" si="6"/>
        <v>0</v>
      </c>
      <c r="Q53" s="14">
        <f t="shared" si="7"/>
        <v>0</v>
      </c>
      <c r="R53" s="81">
        <f t="shared" si="8"/>
        <v>0</v>
      </c>
      <c r="S53" s="75">
        <f t="shared" si="9"/>
        <v>0</v>
      </c>
      <c r="T53" s="5">
        <f t="shared" si="10"/>
        <v>0</v>
      </c>
      <c r="U53" s="14">
        <f t="shared" si="11"/>
        <v>0</v>
      </c>
      <c r="V53" s="81">
        <f t="shared" si="12"/>
        <v>0</v>
      </c>
      <c r="W53" s="75">
        <f t="shared" si="13"/>
        <v>0</v>
      </c>
      <c r="X53" s="5">
        <f t="shared" si="14"/>
        <v>0</v>
      </c>
      <c r="Y53" s="14">
        <f t="shared" si="15"/>
        <v>0</v>
      </c>
      <c r="Z53" s="81">
        <f t="shared" si="16"/>
        <v>0</v>
      </c>
      <c r="AA53" s="5">
        <f t="shared" si="17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5">
        <f t="shared" si="0"/>
        <v>0</v>
      </c>
      <c r="I54" s="94"/>
      <c r="J54" s="94"/>
      <c r="K54" s="75">
        <f t="shared" si="1"/>
        <v>0</v>
      </c>
      <c r="L54" s="5">
        <f t="shared" si="2"/>
        <v>0</v>
      </c>
      <c r="M54" s="14">
        <f t="shared" si="3"/>
        <v>0</v>
      </c>
      <c r="N54" s="67">
        <f t="shared" si="4"/>
        <v>0</v>
      </c>
      <c r="O54" s="4">
        <f t="shared" si="5"/>
        <v>0</v>
      </c>
      <c r="P54" s="5">
        <f t="shared" si="6"/>
        <v>0</v>
      </c>
      <c r="Q54" s="14">
        <f t="shared" si="7"/>
        <v>0</v>
      </c>
      <c r="R54" s="81">
        <f t="shared" si="8"/>
        <v>0</v>
      </c>
      <c r="S54" s="75">
        <f t="shared" si="9"/>
        <v>0</v>
      </c>
      <c r="T54" s="5">
        <f t="shared" si="10"/>
        <v>0</v>
      </c>
      <c r="U54" s="14">
        <f t="shared" si="11"/>
        <v>0</v>
      </c>
      <c r="V54" s="81">
        <f t="shared" si="12"/>
        <v>0</v>
      </c>
      <c r="W54" s="75">
        <f t="shared" si="13"/>
        <v>0</v>
      </c>
      <c r="X54" s="5">
        <f t="shared" si="14"/>
        <v>0</v>
      </c>
      <c r="Y54" s="14">
        <f t="shared" si="15"/>
        <v>0</v>
      </c>
      <c r="Z54" s="81">
        <f t="shared" si="16"/>
        <v>0</v>
      </c>
      <c r="AA54" s="5">
        <f t="shared" si="17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5">
        <f t="shared" si="0"/>
        <v>0</v>
      </c>
      <c r="I55" s="94"/>
      <c r="J55" s="94"/>
      <c r="K55" s="75">
        <f t="shared" si="1"/>
        <v>0</v>
      </c>
      <c r="L55" s="5">
        <f t="shared" si="2"/>
        <v>0</v>
      </c>
      <c r="M55" s="14">
        <f t="shared" si="3"/>
        <v>0</v>
      </c>
      <c r="N55" s="67">
        <f t="shared" si="4"/>
        <v>0</v>
      </c>
      <c r="O55" s="4">
        <f t="shared" si="5"/>
        <v>0</v>
      </c>
      <c r="P55" s="5">
        <f t="shared" si="6"/>
        <v>0</v>
      </c>
      <c r="Q55" s="14">
        <f t="shared" si="7"/>
        <v>0</v>
      </c>
      <c r="R55" s="81">
        <f t="shared" si="8"/>
        <v>0</v>
      </c>
      <c r="S55" s="75">
        <f t="shared" si="9"/>
        <v>0</v>
      </c>
      <c r="T55" s="5">
        <f t="shared" si="10"/>
        <v>0</v>
      </c>
      <c r="U55" s="14">
        <f t="shared" si="11"/>
        <v>0</v>
      </c>
      <c r="V55" s="81">
        <f t="shared" si="12"/>
        <v>0</v>
      </c>
      <c r="W55" s="75">
        <f t="shared" si="13"/>
        <v>0</v>
      </c>
      <c r="X55" s="5">
        <f t="shared" si="14"/>
        <v>0</v>
      </c>
      <c r="Y55" s="14">
        <f t="shared" si="15"/>
        <v>0</v>
      </c>
      <c r="Z55" s="81">
        <f t="shared" si="16"/>
        <v>0</v>
      </c>
      <c r="AA55" s="5">
        <f t="shared" si="17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5">
        <f t="shared" si="0"/>
        <v>0</v>
      </c>
      <c r="I56" s="94"/>
      <c r="J56" s="94"/>
      <c r="K56" s="75">
        <f t="shared" si="1"/>
        <v>0</v>
      </c>
      <c r="L56" s="5">
        <f t="shared" si="2"/>
        <v>0</v>
      </c>
      <c r="M56" s="14">
        <f t="shared" si="3"/>
        <v>0</v>
      </c>
      <c r="N56" s="67">
        <f t="shared" si="4"/>
        <v>0</v>
      </c>
      <c r="O56" s="4">
        <f t="shared" si="5"/>
        <v>0</v>
      </c>
      <c r="P56" s="5">
        <f t="shared" si="6"/>
        <v>0</v>
      </c>
      <c r="Q56" s="14">
        <f t="shared" si="7"/>
        <v>0</v>
      </c>
      <c r="R56" s="81">
        <f t="shared" si="8"/>
        <v>0</v>
      </c>
      <c r="S56" s="75">
        <f t="shared" si="9"/>
        <v>0</v>
      </c>
      <c r="T56" s="5">
        <f t="shared" si="10"/>
        <v>0</v>
      </c>
      <c r="U56" s="14">
        <f t="shared" si="11"/>
        <v>0</v>
      </c>
      <c r="V56" s="81">
        <f t="shared" si="12"/>
        <v>0</v>
      </c>
      <c r="W56" s="75">
        <f t="shared" si="13"/>
        <v>0</v>
      </c>
      <c r="X56" s="5">
        <f t="shared" si="14"/>
        <v>0</v>
      </c>
      <c r="Y56" s="14">
        <f t="shared" si="15"/>
        <v>0</v>
      </c>
      <c r="Z56" s="81">
        <f t="shared" si="16"/>
        <v>0</v>
      </c>
      <c r="AA56" s="5">
        <f t="shared" si="17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5">
        <f t="shared" si="0"/>
        <v>0</v>
      </c>
      <c r="I57" s="94"/>
      <c r="J57" s="94"/>
      <c r="K57" s="75">
        <f t="shared" si="1"/>
        <v>0</v>
      </c>
      <c r="L57" s="5">
        <f t="shared" si="2"/>
        <v>0</v>
      </c>
      <c r="M57" s="14">
        <f t="shared" si="3"/>
        <v>0</v>
      </c>
      <c r="N57" s="67">
        <f t="shared" si="4"/>
        <v>0</v>
      </c>
      <c r="O57" s="4">
        <f t="shared" si="5"/>
        <v>0</v>
      </c>
      <c r="P57" s="5">
        <f t="shared" si="6"/>
        <v>0</v>
      </c>
      <c r="Q57" s="14">
        <f t="shared" si="7"/>
        <v>0</v>
      </c>
      <c r="R57" s="81">
        <f t="shared" si="8"/>
        <v>0</v>
      </c>
      <c r="S57" s="75">
        <f t="shared" si="9"/>
        <v>0</v>
      </c>
      <c r="T57" s="5">
        <f t="shared" si="10"/>
        <v>0</v>
      </c>
      <c r="U57" s="14">
        <f t="shared" si="11"/>
        <v>0</v>
      </c>
      <c r="V57" s="81">
        <f t="shared" si="12"/>
        <v>0</v>
      </c>
      <c r="W57" s="75">
        <f t="shared" si="13"/>
        <v>0</v>
      </c>
      <c r="X57" s="5">
        <f t="shared" si="14"/>
        <v>0</v>
      </c>
      <c r="Y57" s="14">
        <f t="shared" si="15"/>
        <v>0</v>
      </c>
      <c r="Z57" s="81">
        <f t="shared" si="16"/>
        <v>0</v>
      </c>
      <c r="AA57" s="5">
        <f t="shared" si="17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5">
        <f t="shared" si="0"/>
        <v>0</v>
      </c>
      <c r="I58" s="94"/>
      <c r="J58" s="94"/>
      <c r="K58" s="75">
        <f t="shared" si="1"/>
        <v>0</v>
      </c>
      <c r="L58" s="5">
        <f t="shared" si="2"/>
        <v>0</v>
      </c>
      <c r="M58" s="14">
        <f t="shared" si="3"/>
        <v>0</v>
      </c>
      <c r="N58" s="67">
        <f t="shared" si="4"/>
        <v>0</v>
      </c>
      <c r="O58" s="4">
        <f t="shared" si="5"/>
        <v>0</v>
      </c>
      <c r="P58" s="5">
        <f t="shared" si="6"/>
        <v>0</v>
      </c>
      <c r="Q58" s="14">
        <f t="shared" si="7"/>
        <v>0</v>
      </c>
      <c r="R58" s="81">
        <f t="shared" si="8"/>
        <v>0</v>
      </c>
      <c r="S58" s="75">
        <f t="shared" si="9"/>
        <v>0</v>
      </c>
      <c r="T58" s="5">
        <f t="shared" si="10"/>
        <v>0</v>
      </c>
      <c r="U58" s="14">
        <f t="shared" si="11"/>
        <v>0</v>
      </c>
      <c r="V58" s="81">
        <f t="shared" si="12"/>
        <v>0</v>
      </c>
      <c r="W58" s="75">
        <f t="shared" si="13"/>
        <v>0</v>
      </c>
      <c r="X58" s="5">
        <f t="shared" si="14"/>
        <v>0</v>
      </c>
      <c r="Y58" s="14">
        <f t="shared" si="15"/>
        <v>0</v>
      </c>
      <c r="Z58" s="81">
        <f t="shared" si="16"/>
        <v>0</v>
      </c>
      <c r="AA58" s="5">
        <f t="shared" si="17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5">
        <f t="shared" si="0"/>
        <v>0</v>
      </c>
      <c r="I59" s="94"/>
      <c r="J59" s="94"/>
      <c r="K59" s="75">
        <f t="shared" si="1"/>
        <v>0</v>
      </c>
      <c r="L59" s="5">
        <f t="shared" si="2"/>
        <v>0</v>
      </c>
      <c r="M59" s="14">
        <f t="shared" si="3"/>
        <v>0</v>
      </c>
      <c r="N59" s="67">
        <f t="shared" si="4"/>
        <v>0</v>
      </c>
      <c r="O59" s="4">
        <f t="shared" si="5"/>
        <v>0</v>
      </c>
      <c r="P59" s="5">
        <f t="shared" si="6"/>
        <v>0</v>
      </c>
      <c r="Q59" s="14">
        <f t="shared" si="7"/>
        <v>0</v>
      </c>
      <c r="R59" s="81">
        <f t="shared" si="8"/>
        <v>0</v>
      </c>
      <c r="S59" s="75">
        <f t="shared" si="9"/>
        <v>0</v>
      </c>
      <c r="T59" s="5">
        <f t="shared" si="10"/>
        <v>0</v>
      </c>
      <c r="U59" s="14">
        <f t="shared" si="11"/>
        <v>0</v>
      </c>
      <c r="V59" s="81">
        <f t="shared" si="12"/>
        <v>0</v>
      </c>
      <c r="W59" s="75">
        <f t="shared" si="13"/>
        <v>0</v>
      </c>
      <c r="X59" s="5">
        <f t="shared" si="14"/>
        <v>0</v>
      </c>
      <c r="Y59" s="14">
        <f t="shared" si="15"/>
        <v>0</v>
      </c>
      <c r="Z59" s="81">
        <f t="shared" si="16"/>
        <v>0</v>
      </c>
      <c r="AA59" s="5">
        <f t="shared" si="17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5">
        <f t="shared" si="0"/>
        <v>0</v>
      </c>
      <c r="I60" s="94"/>
      <c r="J60" s="94"/>
      <c r="K60" s="75">
        <f t="shared" si="1"/>
        <v>0</v>
      </c>
      <c r="L60" s="5">
        <f t="shared" si="2"/>
        <v>0</v>
      </c>
      <c r="M60" s="14">
        <f t="shared" si="3"/>
        <v>0</v>
      </c>
      <c r="N60" s="67">
        <f t="shared" si="4"/>
        <v>0</v>
      </c>
      <c r="O60" s="4">
        <f t="shared" si="5"/>
        <v>0</v>
      </c>
      <c r="P60" s="5">
        <f t="shared" si="6"/>
        <v>0</v>
      </c>
      <c r="Q60" s="14">
        <f t="shared" si="7"/>
        <v>0</v>
      </c>
      <c r="R60" s="81">
        <f t="shared" si="8"/>
        <v>0</v>
      </c>
      <c r="S60" s="75">
        <f t="shared" si="9"/>
        <v>0</v>
      </c>
      <c r="T60" s="5">
        <f t="shared" si="10"/>
        <v>0</v>
      </c>
      <c r="U60" s="14">
        <f t="shared" si="11"/>
        <v>0</v>
      </c>
      <c r="V60" s="81">
        <f t="shared" si="12"/>
        <v>0</v>
      </c>
      <c r="W60" s="75">
        <f t="shared" si="13"/>
        <v>0</v>
      </c>
      <c r="X60" s="5">
        <f t="shared" si="14"/>
        <v>0</v>
      </c>
      <c r="Y60" s="14">
        <f t="shared" si="15"/>
        <v>0</v>
      </c>
      <c r="Z60" s="81">
        <f t="shared" si="16"/>
        <v>0</v>
      </c>
      <c r="AA60" s="5">
        <f t="shared" si="17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5">
        <f t="shared" si="0"/>
        <v>0</v>
      </c>
      <c r="I61" s="94"/>
      <c r="J61" s="94"/>
      <c r="K61" s="75">
        <f t="shared" si="1"/>
        <v>0</v>
      </c>
      <c r="L61" s="5">
        <f t="shared" si="2"/>
        <v>0</v>
      </c>
      <c r="M61" s="14">
        <f t="shared" si="3"/>
        <v>0</v>
      </c>
      <c r="N61" s="67">
        <f t="shared" si="4"/>
        <v>0</v>
      </c>
      <c r="O61" s="4">
        <f t="shared" si="5"/>
        <v>0</v>
      </c>
      <c r="P61" s="5">
        <f t="shared" si="6"/>
        <v>0</v>
      </c>
      <c r="Q61" s="14">
        <f t="shared" si="7"/>
        <v>0</v>
      </c>
      <c r="R61" s="81">
        <f t="shared" si="8"/>
        <v>0</v>
      </c>
      <c r="S61" s="75">
        <f t="shared" si="9"/>
        <v>0</v>
      </c>
      <c r="T61" s="5">
        <f t="shared" si="10"/>
        <v>0</v>
      </c>
      <c r="U61" s="14">
        <f t="shared" si="11"/>
        <v>0</v>
      </c>
      <c r="V61" s="81">
        <f t="shared" si="12"/>
        <v>0</v>
      </c>
      <c r="W61" s="75">
        <f t="shared" si="13"/>
        <v>0</v>
      </c>
      <c r="X61" s="5">
        <f t="shared" si="14"/>
        <v>0</v>
      </c>
      <c r="Y61" s="14">
        <f t="shared" si="15"/>
        <v>0</v>
      </c>
      <c r="Z61" s="81">
        <f t="shared" si="16"/>
        <v>0</v>
      </c>
      <c r="AA61" s="5">
        <f t="shared" si="17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5">
        <f t="shared" si="0"/>
        <v>0</v>
      </c>
      <c r="I62" s="94"/>
      <c r="J62" s="94"/>
      <c r="K62" s="75">
        <f t="shared" si="1"/>
        <v>0</v>
      </c>
      <c r="L62" s="5">
        <f t="shared" si="2"/>
        <v>0</v>
      </c>
      <c r="M62" s="14">
        <f t="shared" si="3"/>
        <v>0</v>
      </c>
      <c r="N62" s="67">
        <f t="shared" si="4"/>
        <v>0</v>
      </c>
      <c r="O62" s="4">
        <f t="shared" si="5"/>
        <v>0</v>
      </c>
      <c r="P62" s="5">
        <f t="shared" si="6"/>
        <v>0</v>
      </c>
      <c r="Q62" s="14">
        <f t="shared" si="7"/>
        <v>0</v>
      </c>
      <c r="R62" s="81">
        <f t="shared" si="8"/>
        <v>0</v>
      </c>
      <c r="S62" s="75">
        <f t="shared" si="9"/>
        <v>0</v>
      </c>
      <c r="T62" s="5">
        <f t="shared" si="10"/>
        <v>0</v>
      </c>
      <c r="U62" s="14">
        <f t="shared" si="11"/>
        <v>0</v>
      </c>
      <c r="V62" s="81">
        <f t="shared" si="12"/>
        <v>0</v>
      </c>
      <c r="W62" s="75">
        <f t="shared" si="13"/>
        <v>0</v>
      </c>
      <c r="X62" s="5">
        <f t="shared" si="14"/>
        <v>0</v>
      </c>
      <c r="Y62" s="14">
        <f t="shared" si="15"/>
        <v>0</v>
      </c>
      <c r="Z62" s="81">
        <f t="shared" si="16"/>
        <v>0</v>
      </c>
      <c r="AA62" s="5">
        <f t="shared" si="17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5">
        <f t="shared" si="0"/>
        <v>0</v>
      </c>
      <c r="I63" s="94"/>
      <c r="J63" s="94"/>
      <c r="K63" s="75">
        <f t="shared" si="1"/>
        <v>0</v>
      </c>
      <c r="L63" s="5">
        <f t="shared" si="2"/>
        <v>0</v>
      </c>
      <c r="M63" s="14">
        <f t="shared" si="3"/>
        <v>0</v>
      </c>
      <c r="N63" s="67">
        <f t="shared" si="4"/>
        <v>0</v>
      </c>
      <c r="O63" s="4">
        <f t="shared" si="5"/>
        <v>0</v>
      </c>
      <c r="P63" s="5">
        <f t="shared" si="6"/>
        <v>0</v>
      </c>
      <c r="Q63" s="14">
        <f t="shared" si="7"/>
        <v>0</v>
      </c>
      <c r="R63" s="81">
        <f t="shared" si="8"/>
        <v>0</v>
      </c>
      <c r="S63" s="75">
        <f t="shared" si="9"/>
        <v>0</v>
      </c>
      <c r="T63" s="5">
        <f t="shared" si="10"/>
        <v>0</v>
      </c>
      <c r="U63" s="14">
        <f t="shared" si="11"/>
        <v>0</v>
      </c>
      <c r="V63" s="81">
        <f t="shared" si="12"/>
        <v>0</v>
      </c>
      <c r="W63" s="75">
        <f t="shared" si="13"/>
        <v>0</v>
      </c>
      <c r="X63" s="5">
        <f t="shared" si="14"/>
        <v>0</v>
      </c>
      <c r="Y63" s="14">
        <f t="shared" si="15"/>
        <v>0</v>
      </c>
      <c r="Z63" s="81">
        <f t="shared" si="16"/>
        <v>0</v>
      </c>
      <c r="AA63" s="5">
        <f t="shared" si="17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5">
        <f t="shared" si="0"/>
        <v>0</v>
      </c>
      <c r="I64" s="94"/>
      <c r="J64" s="94"/>
      <c r="K64" s="75">
        <f t="shared" si="1"/>
        <v>0</v>
      </c>
      <c r="L64" s="5">
        <f t="shared" si="2"/>
        <v>0</v>
      </c>
      <c r="M64" s="14">
        <f t="shared" si="3"/>
        <v>0</v>
      </c>
      <c r="N64" s="67">
        <f t="shared" si="4"/>
        <v>0</v>
      </c>
      <c r="O64" s="4">
        <f t="shared" si="5"/>
        <v>0</v>
      </c>
      <c r="P64" s="5">
        <f t="shared" si="6"/>
        <v>0</v>
      </c>
      <c r="Q64" s="14">
        <f t="shared" si="7"/>
        <v>0</v>
      </c>
      <c r="R64" s="81">
        <f t="shared" si="8"/>
        <v>0</v>
      </c>
      <c r="S64" s="75">
        <f t="shared" si="9"/>
        <v>0</v>
      </c>
      <c r="T64" s="5">
        <f t="shared" si="10"/>
        <v>0</v>
      </c>
      <c r="U64" s="14">
        <f t="shared" si="11"/>
        <v>0</v>
      </c>
      <c r="V64" s="81">
        <f t="shared" si="12"/>
        <v>0</v>
      </c>
      <c r="W64" s="75">
        <f t="shared" si="13"/>
        <v>0</v>
      </c>
      <c r="X64" s="5">
        <f t="shared" si="14"/>
        <v>0</v>
      </c>
      <c r="Y64" s="14">
        <f t="shared" si="15"/>
        <v>0</v>
      </c>
      <c r="Z64" s="81">
        <f t="shared" si="16"/>
        <v>0</v>
      </c>
      <c r="AA64" s="5">
        <f t="shared" si="17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5">
        <f t="shared" si="0"/>
        <v>0</v>
      </c>
      <c r="I65" s="94"/>
      <c r="J65" s="94"/>
      <c r="K65" s="75">
        <f t="shared" si="1"/>
        <v>0</v>
      </c>
      <c r="L65" s="5">
        <f t="shared" si="2"/>
        <v>0</v>
      </c>
      <c r="M65" s="14">
        <f t="shared" si="3"/>
        <v>0</v>
      </c>
      <c r="N65" s="67">
        <f t="shared" si="4"/>
        <v>0</v>
      </c>
      <c r="O65" s="4">
        <f t="shared" si="5"/>
        <v>0</v>
      </c>
      <c r="P65" s="5">
        <f t="shared" si="6"/>
        <v>0</v>
      </c>
      <c r="Q65" s="14">
        <f t="shared" si="7"/>
        <v>0</v>
      </c>
      <c r="R65" s="81">
        <f t="shared" si="8"/>
        <v>0</v>
      </c>
      <c r="S65" s="75">
        <f t="shared" si="9"/>
        <v>0</v>
      </c>
      <c r="T65" s="5">
        <f t="shared" si="10"/>
        <v>0</v>
      </c>
      <c r="U65" s="14">
        <f t="shared" si="11"/>
        <v>0</v>
      </c>
      <c r="V65" s="81">
        <f t="shared" si="12"/>
        <v>0</v>
      </c>
      <c r="W65" s="75">
        <f t="shared" si="13"/>
        <v>0</v>
      </c>
      <c r="X65" s="5">
        <f t="shared" si="14"/>
        <v>0</v>
      </c>
      <c r="Y65" s="14">
        <f t="shared" si="15"/>
        <v>0</v>
      </c>
      <c r="Z65" s="81">
        <f t="shared" si="16"/>
        <v>0</v>
      </c>
      <c r="AA65" s="5">
        <f t="shared" si="17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5">
        <f t="shared" si="0"/>
        <v>0</v>
      </c>
      <c r="I66" s="94"/>
      <c r="J66" s="94"/>
      <c r="K66" s="75">
        <f t="shared" si="1"/>
        <v>0</v>
      </c>
      <c r="L66" s="5">
        <f t="shared" si="2"/>
        <v>0</v>
      </c>
      <c r="M66" s="14">
        <f t="shared" si="3"/>
        <v>0</v>
      </c>
      <c r="N66" s="67">
        <f t="shared" si="4"/>
        <v>0</v>
      </c>
      <c r="O66" s="4">
        <f t="shared" si="5"/>
        <v>0</v>
      </c>
      <c r="P66" s="5">
        <f t="shared" si="6"/>
        <v>0</v>
      </c>
      <c r="Q66" s="14">
        <f t="shared" si="7"/>
        <v>0</v>
      </c>
      <c r="R66" s="81">
        <f t="shared" si="8"/>
        <v>0</v>
      </c>
      <c r="S66" s="75">
        <f t="shared" si="9"/>
        <v>0</v>
      </c>
      <c r="T66" s="5">
        <f t="shared" si="10"/>
        <v>0</v>
      </c>
      <c r="U66" s="14">
        <f t="shared" si="11"/>
        <v>0</v>
      </c>
      <c r="V66" s="81">
        <f t="shared" si="12"/>
        <v>0</v>
      </c>
      <c r="W66" s="75">
        <f t="shared" si="13"/>
        <v>0</v>
      </c>
      <c r="X66" s="5">
        <f t="shared" si="14"/>
        <v>0</v>
      </c>
      <c r="Y66" s="14">
        <f t="shared" si="15"/>
        <v>0</v>
      </c>
      <c r="Z66" s="81">
        <f t="shared" si="16"/>
        <v>0</v>
      </c>
      <c r="AA66" s="5">
        <f t="shared" si="17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5">
        <f t="shared" si="0"/>
        <v>0</v>
      </c>
      <c r="I67" s="94"/>
      <c r="J67" s="94"/>
      <c r="K67" s="75">
        <f t="shared" si="1"/>
        <v>0</v>
      </c>
      <c r="L67" s="5">
        <f t="shared" si="2"/>
        <v>0</v>
      </c>
      <c r="M67" s="14">
        <f t="shared" si="3"/>
        <v>0</v>
      </c>
      <c r="N67" s="67">
        <f t="shared" si="4"/>
        <v>0</v>
      </c>
      <c r="O67" s="4">
        <f t="shared" si="5"/>
        <v>0</v>
      </c>
      <c r="P67" s="5">
        <f t="shared" si="6"/>
        <v>0</v>
      </c>
      <c r="Q67" s="14">
        <f t="shared" si="7"/>
        <v>0</v>
      </c>
      <c r="R67" s="81">
        <f t="shared" si="8"/>
        <v>0</v>
      </c>
      <c r="S67" s="75">
        <f t="shared" si="9"/>
        <v>0</v>
      </c>
      <c r="T67" s="5">
        <f t="shared" si="10"/>
        <v>0</v>
      </c>
      <c r="U67" s="14">
        <f t="shared" si="11"/>
        <v>0</v>
      </c>
      <c r="V67" s="81">
        <f t="shared" si="12"/>
        <v>0</v>
      </c>
      <c r="W67" s="75">
        <f t="shared" si="13"/>
        <v>0</v>
      </c>
      <c r="X67" s="5">
        <f t="shared" si="14"/>
        <v>0</v>
      </c>
      <c r="Y67" s="14">
        <f t="shared" si="15"/>
        <v>0</v>
      </c>
      <c r="Z67" s="81">
        <f t="shared" si="16"/>
        <v>0</v>
      </c>
      <c r="AA67" s="5">
        <f t="shared" si="17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5">
        <f t="shared" si="0"/>
        <v>0</v>
      </c>
      <c r="I68" s="94"/>
      <c r="J68" s="94"/>
      <c r="K68" s="75">
        <f t="shared" si="1"/>
        <v>0</v>
      </c>
      <c r="L68" s="5">
        <f t="shared" si="2"/>
        <v>0</v>
      </c>
      <c r="M68" s="14">
        <f t="shared" si="3"/>
        <v>0</v>
      </c>
      <c r="N68" s="67">
        <f t="shared" si="4"/>
        <v>0</v>
      </c>
      <c r="O68" s="4">
        <f t="shared" si="5"/>
        <v>0</v>
      </c>
      <c r="P68" s="5">
        <f t="shared" si="6"/>
        <v>0</v>
      </c>
      <c r="Q68" s="14">
        <f t="shared" si="7"/>
        <v>0</v>
      </c>
      <c r="R68" s="81">
        <f t="shared" si="8"/>
        <v>0</v>
      </c>
      <c r="S68" s="75">
        <f t="shared" si="9"/>
        <v>0</v>
      </c>
      <c r="T68" s="5">
        <f t="shared" si="10"/>
        <v>0</v>
      </c>
      <c r="U68" s="14">
        <f t="shared" si="11"/>
        <v>0</v>
      </c>
      <c r="V68" s="81">
        <f t="shared" si="12"/>
        <v>0</v>
      </c>
      <c r="W68" s="75">
        <f t="shared" si="13"/>
        <v>0</v>
      </c>
      <c r="X68" s="5">
        <f t="shared" si="14"/>
        <v>0</v>
      </c>
      <c r="Y68" s="14">
        <f t="shared" si="15"/>
        <v>0</v>
      </c>
      <c r="Z68" s="81">
        <f t="shared" si="16"/>
        <v>0</v>
      </c>
      <c r="AA68" s="5">
        <f t="shared" si="17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5">
        <f t="shared" si="0"/>
        <v>0</v>
      </c>
      <c r="I69" s="94"/>
      <c r="J69" s="94"/>
      <c r="K69" s="75">
        <f t="shared" si="1"/>
        <v>0</v>
      </c>
      <c r="L69" s="5">
        <f t="shared" si="2"/>
        <v>0</v>
      </c>
      <c r="M69" s="14">
        <f t="shared" si="3"/>
        <v>0</v>
      </c>
      <c r="N69" s="67">
        <f t="shared" si="4"/>
        <v>0</v>
      </c>
      <c r="O69" s="4">
        <f t="shared" si="5"/>
        <v>0</v>
      </c>
      <c r="P69" s="5">
        <f t="shared" si="6"/>
        <v>0</v>
      </c>
      <c r="Q69" s="14">
        <f t="shared" si="7"/>
        <v>0</v>
      </c>
      <c r="R69" s="81">
        <f t="shared" si="8"/>
        <v>0</v>
      </c>
      <c r="S69" s="75">
        <f t="shared" si="9"/>
        <v>0</v>
      </c>
      <c r="T69" s="5">
        <f t="shared" si="10"/>
        <v>0</v>
      </c>
      <c r="U69" s="14">
        <f t="shared" si="11"/>
        <v>0</v>
      </c>
      <c r="V69" s="81">
        <f t="shared" si="12"/>
        <v>0</v>
      </c>
      <c r="W69" s="75">
        <f t="shared" si="13"/>
        <v>0</v>
      </c>
      <c r="X69" s="5">
        <f t="shared" si="14"/>
        <v>0</v>
      </c>
      <c r="Y69" s="14">
        <f t="shared" si="15"/>
        <v>0</v>
      </c>
      <c r="Z69" s="81">
        <f t="shared" si="16"/>
        <v>0</v>
      </c>
      <c r="AA69" s="5">
        <f t="shared" si="17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5">
        <f t="shared" si="0"/>
        <v>0</v>
      </c>
      <c r="I70" s="94"/>
      <c r="J70" s="94"/>
      <c r="K70" s="75">
        <f t="shared" si="1"/>
        <v>0</v>
      </c>
      <c r="L70" s="5">
        <f t="shared" si="2"/>
        <v>0</v>
      </c>
      <c r="M70" s="14">
        <f t="shared" si="3"/>
        <v>0</v>
      </c>
      <c r="N70" s="67">
        <f t="shared" si="4"/>
        <v>0</v>
      </c>
      <c r="O70" s="4">
        <f t="shared" si="5"/>
        <v>0</v>
      </c>
      <c r="P70" s="5">
        <f t="shared" si="6"/>
        <v>0</v>
      </c>
      <c r="Q70" s="14">
        <f t="shared" si="7"/>
        <v>0</v>
      </c>
      <c r="R70" s="81">
        <f t="shared" si="8"/>
        <v>0</v>
      </c>
      <c r="S70" s="75">
        <f t="shared" si="9"/>
        <v>0</v>
      </c>
      <c r="T70" s="5">
        <f t="shared" si="10"/>
        <v>0</v>
      </c>
      <c r="U70" s="14">
        <f t="shared" si="11"/>
        <v>0</v>
      </c>
      <c r="V70" s="81">
        <f t="shared" si="12"/>
        <v>0</v>
      </c>
      <c r="W70" s="75">
        <f t="shared" si="13"/>
        <v>0</v>
      </c>
      <c r="X70" s="5">
        <f t="shared" si="14"/>
        <v>0</v>
      </c>
      <c r="Y70" s="14">
        <f t="shared" si="15"/>
        <v>0</v>
      </c>
      <c r="Z70" s="81">
        <f t="shared" si="16"/>
        <v>0</v>
      </c>
      <c r="AA70" s="5">
        <f t="shared" si="17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5">
        <f t="shared" si="0"/>
        <v>0</v>
      </c>
      <c r="I71" s="94"/>
      <c r="J71" s="94"/>
      <c r="K71" s="75">
        <f t="shared" si="1"/>
        <v>0</v>
      </c>
      <c r="L71" s="5">
        <f t="shared" si="2"/>
        <v>0</v>
      </c>
      <c r="M71" s="14">
        <f t="shared" si="3"/>
        <v>0</v>
      </c>
      <c r="N71" s="67">
        <f t="shared" si="4"/>
        <v>0</v>
      </c>
      <c r="O71" s="4">
        <f t="shared" si="5"/>
        <v>0</v>
      </c>
      <c r="P71" s="5">
        <f t="shared" si="6"/>
        <v>0</v>
      </c>
      <c r="Q71" s="14">
        <f t="shared" si="7"/>
        <v>0</v>
      </c>
      <c r="R71" s="81">
        <f t="shared" si="8"/>
        <v>0</v>
      </c>
      <c r="S71" s="75">
        <f t="shared" si="9"/>
        <v>0</v>
      </c>
      <c r="T71" s="5">
        <f t="shared" si="10"/>
        <v>0</v>
      </c>
      <c r="U71" s="14">
        <f t="shared" si="11"/>
        <v>0</v>
      </c>
      <c r="V71" s="81">
        <f t="shared" si="12"/>
        <v>0</v>
      </c>
      <c r="W71" s="75">
        <f t="shared" si="13"/>
        <v>0</v>
      </c>
      <c r="X71" s="5">
        <f t="shared" si="14"/>
        <v>0</v>
      </c>
      <c r="Y71" s="14">
        <f t="shared" si="15"/>
        <v>0</v>
      </c>
      <c r="Z71" s="81">
        <f t="shared" si="16"/>
        <v>0</v>
      </c>
      <c r="AA71" s="5">
        <f t="shared" si="17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5">
        <f t="shared" si="0"/>
        <v>0</v>
      </c>
      <c r="I72" s="94"/>
      <c r="J72" s="94"/>
      <c r="K72" s="75">
        <f t="shared" si="1"/>
        <v>0</v>
      </c>
      <c r="L72" s="5">
        <f t="shared" si="2"/>
        <v>0</v>
      </c>
      <c r="M72" s="14">
        <f t="shared" si="3"/>
        <v>0</v>
      </c>
      <c r="N72" s="67">
        <f t="shared" si="4"/>
        <v>0</v>
      </c>
      <c r="O72" s="4">
        <f t="shared" si="5"/>
        <v>0</v>
      </c>
      <c r="P72" s="5">
        <f t="shared" si="6"/>
        <v>0</v>
      </c>
      <c r="Q72" s="14">
        <f t="shared" si="7"/>
        <v>0</v>
      </c>
      <c r="R72" s="81">
        <f t="shared" si="8"/>
        <v>0</v>
      </c>
      <c r="S72" s="75">
        <f t="shared" si="9"/>
        <v>0</v>
      </c>
      <c r="T72" s="5">
        <f t="shared" si="10"/>
        <v>0</v>
      </c>
      <c r="U72" s="14">
        <f t="shared" si="11"/>
        <v>0</v>
      </c>
      <c r="V72" s="81">
        <f t="shared" si="12"/>
        <v>0</v>
      </c>
      <c r="W72" s="75">
        <f t="shared" si="13"/>
        <v>0</v>
      </c>
      <c r="X72" s="5">
        <f t="shared" si="14"/>
        <v>0</v>
      </c>
      <c r="Y72" s="14">
        <f t="shared" si="15"/>
        <v>0</v>
      </c>
      <c r="Z72" s="81">
        <f t="shared" si="16"/>
        <v>0</v>
      </c>
      <c r="AA72" s="5">
        <f t="shared" si="17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5">
        <f t="shared" si="0"/>
        <v>0</v>
      </c>
      <c r="I73" s="94"/>
      <c r="J73" s="94"/>
      <c r="K73" s="75">
        <f t="shared" si="1"/>
        <v>0</v>
      </c>
      <c r="L73" s="5">
        <f t="shared" si="2"/>
        <v>0</v>
      </c>
      <c r="M73" s="14">
        <f t="shared" si="3"/>
        <v>0</v>
      </c>
      <c r="N73" s="67">
        <f t="shared" si="4"/>
        <v>0</v>
      </c>
      <c r="O73" s="4">
        <f t="shared" si="5"/>
        <v>0</v>
      </c>
      <c r="P73" s="5">
        <f t="shared" si="6"/>
        <v>0</v>
      </c>
      <c r="Q73" s="14">
        <f t="shared" si="7"/>
        <v>0</v>
      </c>
      <c r="R73" s="81">
        <f t="shared" si="8"/>
        <v>0</v>
      </c>
      <c r="S73" s="75">
        <f t="shared" si="9"/>
        <v>0</v>
      </c>
      <c r="T73" s="5">
        <f t="shared" si="10"/>
        <v>0</v>
      </c>
      <c r="U73" s="14">
        <f t="shared" si="11"/>
        <v>0</v>
      </c>
      <c r="V73" s="81">
        <f t="shared" si="12"/>
        <v>0</v>
      </c>
      <c r="W73" s="75">
        <f t="shared" si="13"/>
        <v>0</v>
      </c>
      <c r="X73" s="5">
        <f t="shared" si="14"/>
        <v>0</v>
      </c>
      <c r="Y73" s="14">
        <f t="shared" si="15"/>
        <v>0</v>
      </c>
      <c r="Z73" s="81">
        <f t="shared" si="16"/>
        <v>0</v>
      </c>
      <c r="AA73" s="5">
        <f t="shared" si="17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5">
        <f t="shared" si="0"/>
        <v>0</v>
      </c>
      <c r="I74" s="94"/>
      <c r="J74" s="94"/>
      <c r="K74" s="75">
        <f t="shared" si="1"/>
        <v>0</v>
      </c>
      <c r="L74" s="5">
        <f t="shared" si="2"/>
        <v>0</v>
      </c>
      <c r="M74" s="14">
        <f t="shared" si="3"/>
        <v>0</v>
      </c>
      <c r="N74" s="67">
        <f t="shared" si="4"/>
        <v>0</v>
      </c>
      <c r="O74" s="4">
        <f t="shared" si="5"/>
        <v>0</v>
      </c>
      <c r="P74" s="5">
        <f t="shared" si="6"/>
        <v>0</v>
      </c>
      <c r="Q74" s="14">
        <f t="shared" si="7"/>
        <v>0</v>
      </c>
      <c r="R74" s="81">
        <f t="shared" si="8"/>
        <v>0</v>
      </c>
      <c r="S74" s="75">
        <f t="shared" si="9"/>
        <v>0</v>
      </c>
      <c r="T74" s="5">
        <f t="shared" si="10"/>
        <v>0</v>
      </c>
      <c r="U74" s="14">
        <f t="shared" si="11"/>
        <v>0</v>
      </c>
      <c r="V74" s="81">
        <f t="shared" si="12"/>
        <v>0</v>
      </c>
      <c r="W74" s="75">
        <f t="shared" si="13"/>
        <v>0</v>
      </c>
      <c r="X74" s="5">
        <f t="shared" si="14"/>
        <v>0</v>
      </c>
      <c r="Y74" s="14">
        <f t="shared" si="15"/>
        <v>0</v>
      </c>
      <c r="Z74" s="81">
        <f t="shared" si="16"/>
        <v>0</v>
      </c>
      <c r="AA74" s="5">
        <f t="shared" si="17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5">
        <f t="shared" si="0"/>
        <v>0</v>
      </c>
      <c r="I75" s="94"/>
      <c r="J75" s="94"/>
      <c r="K75" s="75">
        <f t="shared" si="1"/>
        <v>0</v>
      </c>
      <c r="L75" s="5">
        <f t="shared" si="2"/>
        <v>0</v>
      </c>
      <c r="M75" s="14">
        <f t="shared" si="3"/>
        <v>0</v>
      </c>
      <c r="N75" s="67">
        <f t="shared" si="4"/>
        <v>0</v>
      </c>
      <c r="O75" s="4">
        <f t="shared" si="5"/>
        <v>0</v>
      </c>
      <c r="P75" s="5">
        <f t="shared" si="6"/>
        <v>0</v>
      </c>
      <c r="Q75" s="14">
        <f t="shared" si="7"/>
        <v>0</v>
      </c>
      <c r="R75" s="81">
        <f t="shared" si="8"/>
        <v>0</v>
      </c>
      <c r="S75" s="75">
        <f t="shared" si="9"/>
        <v>0</v>
      </c>
      <c r="T75" s="5">
        <f t="shared" si="10"/>
        <v>0</v>
      </c>
      <c r="U75" s="14">
        <f t="shared" si="11"/>
        <v>0</v>
      </c>
      <c r="V75" s="81">
        <f t="shared" si="12"/>
        <v>0</v>
      </c>
      <c r="W75" s="75">
        <f t="shared" si="13"/>
        <v>0</v>
      </c>
      <c r="X75" s="5">
        <f t="shared" si="14"/>
        <v>0</v>
      </c>
      <c r="Y75" s="14">
        <f t="shared" si="15"/>
        <v>0</v>
      </c>
      <c r="Z75" s="81">
        <f t="shared" si="16"/>
        <v>0</v>
      </c>
      <c r="AA75" s="5">
        <f t="shared" si="17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5">
        <f t="shared" si="0"/>
        <v>0</v>
      </c>
      <c r="I76" s="94"/>
      <c r="J76" s="94"/>
      <c r="K76" s="75">
        <f t="shared" si="1"/>
        <v>0</v>
      </c>
      <c r="L76" s="5">
        <f t="shared" si="2"/>
        <v>0</v>
      </c>
      <c r="M76" s="14">
        <f t="shared" si="3"/>
        <v>0</v>
      </c>
      <c r="N76" s="67">
        <f t="shared" si="4"/>
        <v>0</v>
      </c>
      <c r="O76" s="4">
        <f t="shared" si="5"/>
        <v>0</v>
      </c>
      <c r="P76" s="5">
        <f t="shared" si="6"/>
        <v>0</v>
      </c>
      <c r="Q76" s="14">
        <f t="shared" si="7"/>
        <v>0</v>
      </c>
      <c r="R76" s="81">
        <f t="shared" si="8"/>
        <v>0</v>
      </c>
      <c r="S76" s="75">
        <f t="shared" si="9"/>
        <v>0</v>
      </c>
      <c r="T76" s="5">
        <f t="shared" si="10"/>
        <v>0</v>
      </c>
      <c r="U76" s="14">
        <f t="shared" si="11"/>
        <v>0</v>
      </c>
      <c r="V76" s="81">
        <f t="shared" si="12"/>
        <v>0</v>
      </c>
      <c r="W76" s="75">
        <f t="shared" si="13"/>
        <v>0</v>
      </c>
      <c r="X76" s="5">
        <f t="shared" si="14"/>
        <v>0</v>
      </c>
      <c r="Y76" s="14">
        <f t="shared" si="15"/>
        <v>0</v>
      </c>
      <c r="Z76" s="81">
        <f t="shared" si="16"/>
        <v>0</v>
      </c>
      <c r="AA76" s="5">
        <f t="shared" si="17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5">
        <f t="shared" si="0"/>
        <v>0</v>
      </c>
      <c r="I77" s="94"/>
      <c r="J77" s="94"/>
      <c r="K77" s="75">
        <f t="shared" si="1"/>
        <v>0</v>
      </c>
      <c r="L77" s="5">
        <f t="shared" si="2"/>
        <v>0</v>
      </c>
      <c r="M77" s="14">
        <f t="shared" si="3"/>
        <v>0</v>
      </c>
      <c r="N77" s="67">
        <f t="shared" si="4"/>
        <v>0</v>
      </c>
      <c r="O77" s="4">
        <f t="shared" si="5"/>
        <v>0</v>
      </c>
      <c r="P77" s="5">
        <f t="shared" si="6"/>
        <v>0</v>
      </c>
      <c r="Q77" s="14">
        <f t="shared" si="7"/>
        <v>0</v>
      </c>
      <c r="R77" s="81">
        <f t="shared" si="8"/>
        <v>0</v>
      </c>
      <c r="S77" s="75">
        <f t="shared" si="9"/>
        <v>0</v>
      </c>
      <c r="T77" s="5">
        <f t="shared" si="10"/>
        <v>0</v>
      </c>
      <c r="U77" s="14">
        <f t="shared" si="11"/>
        <v>0</v>
      </c>
      <c r="V77" s="81">
        <f t="shared" si="12"/>
        <v>0</v>
      </c>
      <c r="W77" s="75">
        <f t="shared" si="13"/>
        <v>0</v>
      </c>
      <c r="X77" s="5">
        <f t="shared" si="14"/>
        <v>0</v>
      </c>
      <c r="Y77" s="14">
        <f t="shared" si="15"/>
        <v>0</v>
      </c>
      <c r="Z77" s="81">
        <f t="shared" si="16"/>
        <v>0</v>
      </c>
      <c r="AA77" s="5">
        <f t="shared" si="17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5">
        <f t="shared" si="0"/>
        <v>0</v>
      </c>
      <c r="I78" s="94"/>
      <c r="J78" s="94"/>
      <c r="K78" s="75">
        <f t="shared" si="1"/>
        <v>0</v>
      </c>
      <c r="L78" s="5">
        <f t="shared" si="2"/>
        <v>0</v>
      </c>
      <c r="M78" s="14">
        <f t="shared" si="3"/>
        <v>0</v>
      </c>
      <c r="N78" s="67">
        <f t="shared" si="4"/>
        <v>0</v>
      </c>
      <c r="O78" s="4">
        <f t="shared" si="5"/>
        <v>0</v>
      </c>
      <c r="P78" s="5">
        <f t="shared" si="6"/>
        <v>0</v>
      </c>
      <c r="Q78" s="14">
        <f t="shared" si="7"/>
        <v>0</v>
      </c>
      <c r="R78" s="81">
        <f t="shared" si="8"/>
        <v>0</v>
      </c>
      <c r="S78" s="75">
        <f t="shared" si="9"/>
        <v>0</v>
      </c>
      <c r="T78" s="5">
        <f t="shared" si="10"/>
        <v>0</v>
      </c>
      <c r="U78" s="14">
        <f t="shared" si="11"/>
        <v>0</v>
      </c>
      <c r="V78" s="81">
        <f t="shared" si="12"/>
        <v>0</v>
      </c>
      <c r="W78" s="75">
        <f t="shared" si="13"/>
        <v>0</v>
      </c>
      <c r="X78" s="5">
        <f t="shared" si="14"/>
        <v>0</v>
      </c>
      <c r="Y78" s="14">
        <f t="shared" si="15"/>
        <v>0</v>
      </c>
      <c r="Z78" s="81">
        <f t="shared" si="16"/>
        <v>0</v>
      </c>
      <c r="AA78" s="5">
        <f t="shared" si="17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5">
        <f t="shared" ref="H79:H142" si="18">J79*$H$11</f>
        <v>0</v>
      </c>
      <c r="I79" s="94"/>
      <c r="J79" s="94"/>
      <c r="K79" s="75">
        <f t="shared" ref="K79:K142" si="19">H79*I79</f>
        <v>0</v>
      </c>
      <c r="L79" s="5">
        <f t="shared" ref="L79:L142" si="20">N79*$L$11</f>
        <v>0</v>
      </c>
      <c r="M79" s="14">
        <f t="shared" ref="M79:M142" si="21">I79*2%+I79</f>
        <v>0</v>
      </c>
      <c r="N79" s="67">
        <f t="shared" ref="N79:N142" si="22">J79</f>
        <v>0</v>
      </c>
      <c r="O79" s="4">
        <f t="shared" ref="O79:O142" si="23">L79*M79</f>
        <v>0</v>
      </c>
      <c r="P79" s="5">
        <f t="shared" ref="P79:P142" si="24">R79*$P$11</f>
        <v>0</v>
      </c>
      <c r="Q79" s="14">
        <f t="shared" ref="Q79:Q142" si="25">M79*2%+M79</f>
        <v>0</v>
      </c>
      <c r="R79" s="81">
        <f t="shared" ref="R79:R142" si="26">N79</f>
        <v>0</v>
      </c>
      <c r="S79" s="75">
        <f t="shared" ref="S79:S142" si="27">P79*Q79</f>
        <v>0</v>
      </c>
      <c r="T79" s="5">
        <f t="shared" ref="T79:T142" si="28">V79*$T$11</f>
        <v>0</v>
      </c>
      <c r="U79" s="14">
        <f t="shared" ref="U79:U142" si="29">Q79*2%+Q79</f>
        <v>0</v>
      </c>
      <c r="V79" s="81">
        <f t="shared" ref="V79:V142" si="30">R79</f>
        <v>0</v>
      </c>
      <c r="W79" s="75">
        <f t="shared" ref="W79:W142" si="31">T79*U79</f>
        <v>0</v>
      </c>
      <c r="X79" s="5">
        <f t="shared" ref="X79:X142" si="32">Z79*$X$11</f>
        <v>0</v>
      </c>
      <c r="Y79" s="14">
        <f t="shared" ref="Y79:Y142" si="33">U79*2%+U79</f>
        <v>0</v>
      </c>
      <c r="Z79" s="81">
        <f t="shared" ref="Z79:Z142" si="34">V79</f>
        <v>0</v>
      </c>
      <c r="AA79" s="5">
        <f t="shared" ref="AA79:AA142" si="35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5">
        <f t="shared" si="18"/>
        <v>0</v>
      </c>
      <c r="I80" s="94"/>
      <c r="J80" s="94"/>
      <c r="K80" s="75">
        <f t="shared" si="19"/>
        <v>0</v>
      </c>
      <c r="L80" s="5">
        <f t="shared" si="20"/>
        <v>0</v>
      </c>
      <c r="M80" s="14">
        <f t="shared" si="21"/>
        <v>0</v>
      </c>
      <c r="N80" s="67">
        <f t="shared" si="22"/>
        <v>0</v>
      </c>
      <c r="O80" s="4">
        <f t="shared" si="23"/>
        <v>0</v>
      </c>
      <c r="P80" s="5">
        <f t="shared" si="24"/>
        <v>0</v>
      </c>
      <c r="Q80" s="14">
        <f t="shared" si="25"/>
        <v>0</v>
      </c>
      <c r="R80" s="81">
        <f t="shared" si="26"/>
        <v>0</v>
      </c>
      <c r="S80" s="75">
        <f t="shared" si="27"/>
        <v>0</v>
      </c>
      <c r="T80" s="5">
        <f t="shared" si="28"/>
        <v>0</v>
      </c>
      <c r="U80" s="14">
        <f t="shared" si="29"/>
        <v>0</v>
      </c>
      <c r="V80" s="81">
        <f t="shared" si="30"/>
        <v>0</v>
      </c>
      <c r="W80" s="75">
        <f t="shared" si="31"/>
        <v>0</v>
      </c>
      <c r="X80" s="5">
        <f t="shared" si="32"/>
        <v>0</v>
      </c>
      <c r="Y80" s="14">
        <f t="shared" si="33"/>
        <v>0</v>
      </c>
      <c r="Z80" s="81">
        <f t="shared" si="34"/>
        <v>0</v>
      </c>
      <c r="AA80" s="5">
        <f t="shared" si="35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5">
        <f t="shared" si="18"/>
        <v>0</v>
      </c>
      <c r="I81" s="94"/>
      <c r="J81" s="94"/>
      <c r="K81" s="75">
        <f t="shared" si="19"/>
        <v>0</v>
      </c>
      <c r="L81" s="5">
        <f t="shared" si="20"/>
        <v>0</v>
      </c>
      <c r="M81" s="14">
        <f t="shared" si="21"/>
        <v>0</v>
      </c>
      <c r="N81" s="67">
        <f t="shared" si="22"/>
        <v>0</v>
      </c>
      <c r="O81" s="4">
        <f t="shared" si="23"/>
        <v>0</v>
      </c>
      <c r="P81" s="5">
        <f t="shared" si="24"/>
        <v>0</v>
      </c>
      <c r="Q81" s="14">
        <f t="shared" si="25"/>
        <v>0</v>
      </c>
      <c r="R81" s="81">
        <f t="shared" si="26"/>
        <v>0</v>
      </c>
      <c r="S81" s="75">
        <f t="shared" si="27"/>
        <v>0</v>
      </c>
      <c r="T81" s="5">
        <f t="shared" si="28"/>
        <v>0</v>
      </c>
      <c r="U81" s="14">
        <f t="shared" si="29"/>
        <v>0</v>
      </c>
      <c r="V81" s="81">
        <f t="shared" si="30"/>
        <v>0</v>
      </c>
      <c r="W81" s="75">
        <f t="shared" si="31"/>
        <v>0</v>
      </c>
      <c r="X81" s="5">
        <f t="shared" si="32"/>
        <v>0</v>
      </c>
      <c r="Y81" s="14">
        <f t="shared" si="33"/>
        <v>0</v>
      </c>
      <c r="Z81" s="81">
        <f t="shared" si="34"/>
        <v>0</v>
      </c>
      <c r="AA81" s="5">
        <f t="shared" si="35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5">
        <f t="shared" si="18"/>
        <v>0</v>
      </c>
      <c r="I82" s="94"/>
      <c r="J82" s="94"/>
      <c r="K82" s="75">
        <f t="shared" si="19"/>
        <v>0</v>
      </c>
      <c r="L82" s="5">
        <f t="shared" si="20"/>
        <v>0</v>
      </c>
      <c r="M82" s="14">
        <f t="shared" si="21"/>
        <v>0</v>
      </c>
      <c r="N82" s="67">
        <f t="shared" si="22"/>
        <v>0</v>
      </c>
      <c r="O82" s="4">
        <f t="shared" si="23"/>
        <v>0</v>
      </c>
      <c r="P82" s="5">
        <f t="shared" si="24"/>
        <v>0</v>
      </c>
      <c r="Q82" s="14">
        <f t="shared" si="25"/>
        <v>0</v>
      </c>
      <c r="R82" s="81">
        <f t="shared" si="26"/>
        <v>0</v>
      </c>
      <c r="S82" s="75">
        <f t="shared" si="27"/>
        <v>0</v>
      </c>
      <c r="T82" s="5">
        <f t="shared" si="28"/>
        <v>0</v>
      </c>
      <c r="U82" s="14">
        <f t="shared" si="29"/>
        <v>0</v>
      </c>
      <c r="V82" s="81">
        <f t="shared" si="30"/>
        <v>0</v>
      </c>
      <c r="W82" s="75">
        <f t="shared" si="31"/>
        <v>0</v>
      </c>
      <c r="X82" s="5">
        <f t="shared" si="32"/>
        <v>0</v>
      </c>
      <c r="Y82" s="14">
        <f t="shared" si="33"/>
        <v>0</v>
      </c>
      <c r="Z82" s="81">
        <f t="shared" si="34"/>
        <v>0</v>
      </c>
      <c r="AA82" s="5">
        <f t="shared" si="35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5">
        <f t="shared" si="18"/>
        <v>0</v>
      </c>
      <c r="I83" s="94"/>
      <c r="J83" s="94"/>
      <c r="K83" s="75">
        <f t="shared" si="19"/>
        <v>0</v>
      </c>
      <c r="L83" s="5">
        <f t="shared" si="20"/>
        <v>0</v>
      </c>
      <c r="M83" s="14">
        <f t="shared" si="21"/>
        <v>0</v>
      </c>
      <c r="N83" s="67">
        <f t="shared" si="22"/>
        <v>0</v>
      </c>
      <c r="O83" s="4">
        <f t="shared" si="23"/>
        <v>0</v>
      </c>
      <c r="P83" s="5">
        <f t="shared" si="24"/>
        <v>0</v>
      </c>
      <c r="Q83" s="14">
        <f t="shared" si="25"/>
        <v>0</v>
      </c>
      <c r="R83" s="81">
        <f t="shared" si="26"/>
        <v>0</v>
      </c>
      <c r="S83" s="75">
        <f t="shared" si="27"/>
        <v>0</v>
      </c>
      <c r="T83" s="5">
        <f t="shared" si="28"/>
        <v>0</v>
      </c>
      <c r="U83" s="14">
        <f t="shared" si="29"/>
        <v>0</v>
      </c>
      <c r="V83" s="81">
        <f t="shared" si="30"/>
        <v>0</v>
      </c>
      <c r="W83" s="75">
        <f t="shared" si="31"/>
        <v>0</v>
      </c>
      <c r="X83" s="5">
        <f t="shared" si="32"/>
        <v>0</v>
      </c>
      <c r="Y83" s="14">
        <f t="shared" si="33"/>
        <v>0</v>
      </c>
      <c r="Z83" s="81">
        <f t="shared" si="34"/>
        <v>0</v>
      </c>
      <c r="AA83" s="5">
        <f t="shared" si="35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5">
        <f t="shared" si="18"/>
        <v>0</v>
      </c>
      <c r="I84" s="94"/>
      <c r="J84" s="94"/>
      <c r="K84" s="75">
        <f t="shared" si="19"/>
        <v>0</v>
      </c>
      <c r="L84" s="5">
        <f t="shared" si="20"/>
        <v>0</v>
      </c>
      <c r="M84" s="14">
        <f t="shared" si="21"/>
        <v>0</v>
      </c>
      <c r="N84" s="67">
        <f t="shared" si="22"/>
        <v>0</v>
      </c>
      <c r="O84" s="4">
        <f t="shared" si="23"/>
        <v>0</v>
      </c>
      <c r="P84" s="5">
        <f t="shared" si="24"/>
        <v>0</v>
      </c>
      <c r="Q84" s="14">
        <f t="shared" si="25"/>
        <v>0</v>
      </c>
      <c r="R84" s="81">
        <f t="shared" si="26"/>
        <v>0</v>
      </c>
      <c r="S84" s="75">
        <f t="shared" si="27"/>
        <v>0</v>
      </c>
      <c r="T84" s="5">
        <f t="shared" si="28"/>
        <v>0</v>
      </c>
      <c r="U84" s="14">
        <f t="shared" si="29"/>
        <v>0</v>
      </c>
      <c r="V84" s="81">
        <f t="shared" si="30"/>
        <v>0</v>
      </c>
      <c r="W84" s="75">
        <f t="shared" si="31"/>
        <v>0</v>
      </c>
      <c r="X84" s="5">
        <f t="shared" si="32"/>
        <v>0</v>
      </c>
      <c r="Y84" s="14">
        <f t="shared" si="33"/>
        <v>0</v>
      </c>
      <c r="Z84" s="81">
        <f t="shared" si="34"/>
        <v>0</v>
      </c>
      <c r="AA84" s="5">
        <f t="shared" si="35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5">
        <f t="shared" si="18"/>
        <v>0</v>
      </c>
      <c r="I85" s="94"/>
      <c r="J85" s="94"/>
      <c r="K85" s="75">
        <f t="shared" si="19"/>
        <v>0</v>
      </c>
      <c r="L85" s="5">
        <f t="shared" si="20"/>
        <v>0</v>
      </c>
      <c r="M85" s="14">
        <f t="shared" si="21"/>
        <v>0</v>
      </c>
      <c r="N85" s="67">
        <f t="shared" si="22"/>
        <v>0</v>
      </c>
      <c r="O85" s="4">
        <f t="shared" si="23"/>
        <v>0</v>
      </c>
      <c r="P85" s="5">
        <f t="shared" si="24"/>
        <v>0</v>
      </c>
      <c r="Q85" s="14">
        <f t="shared" si="25"/>
        <v>0</v>
      </c>
      <c r="R85" s="81">
        <f t="shared" si="26"/>
        <v>0</v>
      </c>
      <c r="S85" s="75">
        <f t="shared" si="27"/>
        <v>0</v>
      </c>
      <c r="T85" s="5">
        <f t="shared" si="28"/>
        <v>0</v>
      </c>
      <c r="U85" s="14">
        <f t="shared" si="29"/>
        <v>0</v>
      </c>
      <c r="V85" s="81">
        <f t="shared" si="30"/>
        <v>0</v>
      </c>
      <c r="W85" s="75">
        <f t="shared" si="31"/>
        <v>0</v>
      </c>
      <c r="X85" s="5">
        <f t="shared" si="32"/>
        <v>0</v>
      </c>
      <c r="Y85" s="14">
        <f t="shared" si="33"/>
        <v>0</v>
      </c>
      <c r="Z85" s="81">
        <f t="shared" si="34"/>
        <v>0</v>
      </c>
      <c r="AA85" s="5">
        <f t="shared" si="35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5">
        <f t="shared" si="18"/>
        <v>0</v>
      </c>
      <c r="I86" s="94"/>
      <c r="J86" s="94"/>
      <c r="K86" s="75">
        <f t="shared" si="19"/>
        <v>0</v>
      </c>
      <c r="L86" s="5">
        <f t="shared" si="20"/>
        <v>0</v>
      </c>
      <c r="M86" s="14">
        <f t="shared" si="21"/>
        <v>0</v>
      </c>
      <c r="N86" s="67">
        <f t="shared" si="22"/>
        <v>0</v>
      </c>
      <c r="O86" s="4">
        <f t="shared" si="23"/>
        <v>0</v>
      </c>
      <c r="P86" s="5">
        <f t="shared" si="24"/>
        <v>0</v>
      </c>
      <c r="Q86" s="14">
        <f t="shared" si="25"/>
        <v>0</v>
      </c>
      <c r="R86" s="81">
        <f t="shared" si="26"/>
        <v>0</v>
      </c>
      <c r="S86" s="75">
        <f t="shared" si="27"/>
        <v>0</v>
      </c>
      <c r="T86" s="5">
        <f t="shared" si="28"/>
        <v>0</v>
      </c>
      <c r="U86" s="14">
        <f t="shared" si="29"/>
        <v>0</v>
      </c>
      <c r="V86" s="81">
        <f t="shared" si="30"/>
        <v>0</v>
      </c>
      <c r="W86" s="75">
        <f t="shared" si="31"/>
        <v>0</v>
      </c>
      <c r="X86" s="5">
        <f t="shared" si="32"/>
        <v>0</v>
      </c>
      <c r="Y86" s="14">
        <f t="shared" si="33"/>
        <v>0</v>
      </c>
      <c r="Z86" s="81">
        <f t="shared" si="34"/>
        <v>0</v>
      </c>
      <c r="AA86" s="5">
        <f t="shared" si="35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5">
        <f t="shared" si="18"/>
        <v>0</v>
      </c>
      <c r="I87" s="94"/>
      <c r="J87" s="94"/>
      <c r="K87" s="75">
        <f t="shared" si="19"/>
        <v>0</v>
      </c>
      <c r="L87" s="5">
        <f t="shared" si="20"/>
        <v>0</v>
      </c>
      <c r="M87" s="14">
        <f t="shared" si="21"/>
        <v>0</v>
      </c>
      <c r="N87" s="67">
        <f t="shared" si="22"/>
        <v>0</v>
      </c>
      <c r="O87" s="4">
        <f t="shared" si="23"/>
        <v>0</v>
      </c>
      <c r="P87" s="5">
        <f t="shared" si="24"/>
        <v>0</v>
      </c>
      <c r="Q87" s="14">
        <f t="shared" si="25"/>
        <v>0</v>
      </c>
      <c r="R87" s="81">
        <f t="shared" si="26"/>
        <v>0</v>
      </c>
      <c r="S87" s="75">
        <f t="shared" si="27"/>
        <v>0</v>
      </c>
      <c r="T87" s="5">
        <f t="shared" si="28"/>
        <v>0</v>
      </c>
      <c r="U87" s="14">
        <f t="shared" si="29"/>
        <v>0</v>
      </c>
      <c r="V87" s="81">
        <f t="shared" si="30"/>
        <v>0</v>
      </c>
      <c r="W87" s="75">
        <f t="shared" si="31"/>
        <v>0</v>
      </c>
      <c r="X87" s="5">
        <f t="shared" si="32"/>
        <v>0</v>
      </c>
      <c r="Y87" s="14">
        <f t="shared" si="33"/>
        <v>0</v>
      </c>
      <c r="Z87" s="81">
        <f t="shared" si="34"/>
        <v>0</v>
      </c>
      <c r="AA87" s="5">
        <f t="shared" si="35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5">
        <f t="shared" si="18"/>
        <v>0</v>
      </c>
      <c r="I88" s="94"/>
      <c r="J88" s="94"/>
      <c r="K88" s="75">
        <f t="shared" si="19"/>
        <v>0</v>
      </c>
      <c r="L88" s="5">
        <f t="shared" si="20"/>
        <v>0</v>
      </c>
      <c r="M88" s="14">
        <f t="shared" si="21"/>
        <v>0</v>
      </c>
      <c r="N88" s="67">
        <f t="shared" si="22"/>
        <v>0</v>
      </c>
      <c r="O88" s="4">
        <f t="shared" si="23"/>
        <v>0</v>
      </c>
      <c r="P88" s="5">
        <f t="shared" si="24"/>
        <v>0</v>
      </c>
      <c r="Q88" s="14">
        <f t="shared" si="25"/>
        <v>0</v>
      </c>
      <c r="R88" s="81">
        <f t="shared" si="26"/>
        <v>0</v>
      </c>
      <c r="S88" s="75">
        <f t="shared" si="27"/>
        <v>0</v>
      </c>
      <c r="T88" s="5">
        <f t="shared" si="28"/>
        <v>0</v>
      </c>
      <c r="U88" s="14">
        <f t="shared" si="29"/>
        <v>0</v>
      </c>
      <c r="V88" s="81">
        <f t="shared" si="30"/>
        <v>0</v>
      </c>
      <c r="W88" s="75">
        <f t="shared" si="31"/>
        <v>0</v>
      </c>
      <c r="X88" s="5">
        <f t="shared" si="32"/>
        <v>0</v>
      </c>
      <c r="Y88" s="14">
        <f t="shared" si="33"/>
        <v>0</v>
      </c>
      <c r="Z88" s="81">
        <f t="shared" si="34"/>
        <v>0</v>
      </c>
      <c r="AA88" s="5">
        <f t="shared" si="35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5">
        <f t="shared" si="18"/>
        <v>0</v>
      </c>
      <c r="I89" s="94"/>
      <c r="J89" s="94"/>
      <c r="K89" s="75">
        <f t="shared" si="19"/>
        <v>0</v>
      </c>
      <c r="L89" s="5">
        <f t="shared" si="20"/>
        <v>0</v>
      </c>
      <c r="M89" s="14">
        <f t="shared" si="21"/>
        <v>0</v>
      </c>
      <c r="N89" s="67">
        <f t="shared" si="22"/>
        <v>0</v>
      </c>
      <c r="O89" s="4">
        <f t="shared" si="23"/>
        <v>0</v>
      </c>
      <c r="P89" s="5">
        <f t="shared" si="24"/>
        <v>0</v>
      </c>
      <c r="Q89" s="14">
        <f t="shared" si="25"/>
        <v>0</v>
      </c>
      <c r="R89" s="81">
        <f t="shared" si="26"/>
        <v>0</v>
      </c>
      <c r="S89" s="75">
        <f t="shared" si="27"/>
        <v>0</v>
      </c>
      <c r="T89" s="5">
        <f t="shared" si="28"/>
        <v>0</v>
      </c>
      <c r="U89" s="14">
        <f t="shared" si="29"/>
        <v>0</v>
      </c>
      <c r="V89" s="81">
        <f t="shared" si="30"/>
        <v>0</v>
      </c>
      <c r="W89" s="75">
        <f t="shared" si="31"/>
        <v>0</v>
      </c>
      <c r="X89" s="5">
        <f t="shared" si="32"/>
        <v>0</v>
      </c>
      <c r="Y89" s="14">
        <f t="shared" si="33"/>
        <v>0</v>
      </c>
      <c r="Z89" s="81">
        <f t="shared" si="34"/>
        <v>0</v>
      </c>
      <c r="AA89" s="5">
        <f t="shared" si="35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5">
        <f t="shared" si="18"/>
        <v>0</v>
      </c>
      <c r="I90" s="94"/>
      <c r="J90" s="94"/>
      <c r="K90" s="75">
        <f t="shared" si="19"/>
        <v>0</v>
      </c>
      <c r="L90" s="5">
        <f t="shared" si="20"/>
        <v>0</v>
      </c>
      <c r="M90" s="14">
        <f t="shared" si="21"/>
        <v>0</v>
      </c>
      <c r="N90" s="67">
        <f t="shared" si="22"/>
        <v>0</v>
      </c>
      <c r="O90" s="4">
        <f t="shared" si="23"/>
        <v>0</v>
      </c>
      <c r="P90" s="5">
        <f t="shared" si="24"/>
        <v>0</v>
      </c>
      <c r="Q90" s="14">
        <f t="shared" si="25"/>
        <v>0</v>
      </c>
      <c r="R90" s="81">
        <f t="shared" si="26"/>
        <v>0</v>
      </c>
      <c r="S90" s="75">
        <f t="shared" si="27"/>
        <v>0</v>
      </c>
      <c r="T90" s="5">
        <f t="shared" si="28"/>
        <v>0</v>
      </c>
      <c r="U90" s="14">
        <f t="shared" si="29"/>
        <v>0</v>
      </c>
      <c r="V90" s="81">
        <f t="shared" si="30"/>
        <v>0</v>
      </c>
      <c r="W90" s="75">
        <f t="shared" si="31"/>
        <v>0</v>
      </c>
      <c r="X90" s="5">
        <f t="shared" si="32"/>
        <v>0</v>
      </c>
      <c r="Y90" s="14">
        <f t="shared" si="33"/>
        <v>0</v>
      </c>
      <c r="Z90" s="81">
        <f t="shared" si="34"/>
        <v>0</v>
      </c>
      <c r="AA90" s="5">
        <f t="shared" si="35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5">
        <f t="shared" si="18"/>
        <v>0</v>
      </c>
      <c r="I91" s="94"/>
      <c r="J91" s="94"/>
      <c r="K91" s="75">
        <f t="shared" si="19"/>
        <v>0</v>
      </c>
      <c r="L91" s="5">
        <f t="shared" si="20"/>
        <v>0</v>
      </c>
      <c r="M91" s="14">
        <f t="shared" si="21"/>
        <v>0</v>
      </c>
      <c r="N91" s="67">
        <f t="shared" si="22"/>
        <v>0</v>
      </c>
      <c r="O91" s="4">
        <f t="shared" si="23"/>
        <v>0</v>
      </c>
      <c r="P91" s="5">
        <f t="shared" si="24"/>
        <v>0</v>
      </c>
      <c r="Q91" s="14">
        <f t="shared" si="25"/>
        <v>0</v>
      </c>
      <c r="R91" s="81">
        <f t="shared" si="26"/>
        <v>0</v>
      </c>
      <c r="S91" s="75">
        <f t="shared" si="27"/>
        <v>0</v>
      </c>
      <c r="T91" s="5">
        <f t="shared" si="28"/>
        <v>0</v>
      </c>
      <c r="U91" s="14">
        <f t="shared" si="29"/>
        <v>0</v>
      </c>
      <c r="V91" s="81">
        <f t="shared" si="30"/>
        <v>0</v>
      </c>
      <c r="W91" s="75">
        <f t="shared" si="31"/>
        <v>0</v>
      </c>
      <c r="X91" s="5">
        <f t="shared" si="32"/>
        <v>0</v>
      </c>
      <c r="Y91" s="14">
        <f t="shared" si="33"/>
        <v>0</v>
      </c>
      <c r="Z91" s="81">
        <f t="shared" si="34"/>
        <v>0</v>
      </c>
      <c r="AA91" s="5">
        <f t="shared" si="35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5">
        <f t="shared" si="18"/>
        <v>0</v>
      </c>
      <c r="I92" s="94"/>
      <c r="J92" s="94"/>
      <c r="K92" s="75">
        <f t="shared" si="19"/>
        <v>0</v>
      </c>
      <c r="L92" s="5">
        <f t="shared" si="20"/>
        <v>0</v>
      </c>
      <c r="M92" s="14">
        <f t="shared" si="21"/>
        <v>0</v>
      </c>
      <c r="N92" s="67">
        <f t="shared" si="22"/>
        <v>0</v>
      </c>
      <c r="O92" s="4">
        <f t="shared" si="23"/>
        <v>0</v>
      </c>
      <c r="P92" s="5">
        <f t="shared" si="24"/>
        <v>0</v>
      </c>
      <c r="Q92" s="14">
        <f t="shared" si="25"/>
        <v>0</v>
      </c>
      <c r="R92" s="81">
        <f t="shared" si="26"/>
        <v>0</v>
      </c>
      <c r="S92" s="75">
        <f t="shared" si="27"/>
        <v>0</v>
      </c>
      <c r="T92" s="5">
        <f t="shared" si="28"/>
        <v>0</v>
      </c>
      <c r="U92" s="14">
        <f t="shared" si="29"/>
        <v>0</v>
      </c>
      <c r="V92" s="81">
        <f t="shared" si="30"/>
        <v>0</v>
      </c>
      <c r="W92" s="75">
        <f t="shared" si="31"/>
        <v>0</v>
      </c>
      <c r="X92" s="5">
        <f t="shared" si="32"/>
        <v>0</v>
      </c>
      <c r="Y92" s="14">
        <f t="shared" si="33"/>
        <v>0</v>
      </c>
      <c r="Z92" s="81">
        <f t="shared" si="34"/>
        <v>0</v>
      </c>
      <c r="AA92" s="5">
        <f t="shared" si="35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5">
        <f t="shared" si="18"/>
        <v>0</v>
      </c>
      <c r="I93" s="94"/>
      <c r="J93" s="94"/>
      <c r="K93" s="75">
        <f t="shared" si="19"/>
        <v>0</v>
      </c>
      <c r="L93" s="5">
        <f t="shared" si="20"/>
        <v>0</v>
      </c>
      <c r="M93" s="14">
        <f t="shared" si="21"/>
        <v>0</v>
      </c>
      <c r="N93" s="67">
        <f t="shared" si="22"/>
        <v>0</v>
      </c>
      <c r="O93" s="4">
        <f t="shared" si="23"/>
        <v>0</v>
      </c>
      <c r="P93" s="5">
        <f t="shared" si="24"/>
        <v>0</v>
      </c>
      <c r="Q93" s="14">
        <f t="shared" si="25"/>
        <v>0</v>
      </c>
      <c r="R93" s="81">
        <f t="shared" si="26"/>
        <v>0</v>
      </c>
      <c r="S93" s="75">
        <f t="shared" si="27"/>
        <v>0</v>
      </c>
      <c r="T93" s="5">
        <f t="shared" si="28"/>
        <v>0</v>
      </c>
      <c r="U93" s="14">
        <f t="shared" si="29"/>
        <v>0</v>
      </c>
      <c r="V93" s="81">
        <f t="shared" si="30"/>
        <v>0</v>
      </c>
      <c r="W93" s="75">
        <f t="shared" si="31"/>
        <v>0</v>
      </c>
      <c r="X93" s="5">
        <f t="shared" si="32"/>
        <v>0</v>
      </c>
      <c r="Y93" s="14">
        <f t="shared" si="33"/>
        <v>0</v>
      </c>
      <c r="Z93" s="81">
        <f t="shared" si="34"/>
        <v>0</v>
      </c>
      <c r="AA93" s="5">
        <f t="shared" si="35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5">
        <f t="shared" si="18"/>
        <v>0</v>
      </c>
      <c r="I94" s="94"/>
      <c r="J94" s="94"/>
      <c r="K94" s="75">
        <f t="shared" si="19"/>
        <v>0</v>
      </c>
      <c r="L94" s="5">
        <f t="shared" si="20"/>
        <v>0</v>
      </c>
      <c r="M94" s="14">
        <f t="shared" si="21"/>
        <v>0</v>
      </c>
      <c r="N94" s="67">
        <f t="shared" si="22"/>
        <v>0</v>
      </c>
      <c r="O94" s="4">
        <f t="shared" si="23"/>
        <v>0</v>
      </c>
      <c r="P94" s="5">
        <f t="shared" si="24"/>
        <v>0</v>
      </c>
      <c r="Q94" s="14">
        <f t="shared" si="25"/>
        <v>0</v>
      </c>
      <c r="R94" s="81">
        <f t="shared" si="26"/>
        <v>0</v>
      </c>
      <c r="S94" s="75">
        <f t="shared" si="27"/>
        <v>0</v>
      </c>
      <c r="T94" s="5">
        <f t="shared" si="28"/>
        <v>0</v>
      </c>
      <c r="U94" s="14">
        <f t="shared" si="29"/>
        <v>0</v>
      </c>
      <c r="V94" s="81">
        <f t="shared" si="30"/>
        <v>0</v>
      </c>
      <c r="W94" s="75">
        <f t="shared" si="31"/>
        <v>0</v>
      </c>
      <c r="X94" s="5">
        <f t="shared" si="32"/>
        <v>0</v>
      </c>
      <c r="Y94" s="14">
        <f t="shared" si="33"/>
        <v>0</v>
      </c>
      <c r="Z94" s="81">
        <f t="shared" si="34"/>
        <v>0</v>
      </c>
      <c r="AA94" s="5">
        <f t="shared" si="35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5">
        <f t="shared" si="18"/>
        <v>0</v>
      </c>
      <c r="I95" s="94"/>
      <c r="J95" s="94"/>
      <c r="K95" s="75">
        <f t="shared" si="19"/>
        <v>0</v>
      </c>
      <c r="L95" s="5">
        <f t="shared" si="20"/>
        <v>0</v>
      </c>
      <c r="M95" s="14">
        <f t="shared" si="21"/>
        <v>0</v>
      </c>
      <c r="N95" s="67">
        <f t="shared" si="22"/>
        <v>0</v>
      </c>
      <c r="O95" s="4">
        <f t="shared" si="23"/>
        <v>0</v>
      </c>
      <c r="P95" s="5">
        <f t="shared" si="24"/>
        <v>0</v>
      </c>
      <c r="Q95" s="14">
        <f t="shared" si="25"/>
        <v>0</v>
      </c>
      <c r="R95" s="81">
        <f t="shared" si="26"/>
        <v>0</v>
      </c>
      <c r="S95" s="75">
        <f t="shared" si="27"/>
        <v>0</v>
      </c>
      <c r="T95" s="5">
        <f t="shared" si="28"/>
        <v>0</v>
      </c>
      <c r="U95" s="14">
        <f t="shared" si="29"/>
        <v>0</v>
      </c>
      <c r="V95" s="81">
        <f t="shared" si="30"/>
        <v>0</v>
      </c>
      <c r="W95" s="75">
        <f t="shared" si="31"/>
        <v>0</v>
      </c>
      <c r="X95" s="5">
        <f t="shared" si="32"/>
        <v>0</v>
      </c>
      <c r="Y95" s="14">
        <f t="shared" si="33"/>
        <v>0</v>
      </c>
      <c r="Z95" s="81">
        <f t="shared" si="34"/>
        <v>0</v>
      </c>
      <c r="AA95" s="5">
        <f t="shared" si="35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5">
        <f t="shared" si="18"/>
        <v>0</v>
      </c>
      <c r="I96" s="94"/>
      <c r="J96" s="94"/>
      <c r="K96" s="75">
        <f t="shared" si="19"/>
        <v>0</v>
      </c>
      <c r="L96" s="5">
        <f t="shared" si="20"/>
        <v>0</v>
      </c>
      <c r="M96" s="14">
        <f t="shared" si="21"/>
        <v>0</v>
      </c>
      <c r="N96" s="67">
        <f t="shared" si="22"/>
        <v>0</v>
      </c>
      <c r="O96" s="4">
        <f t="shared" si="23"/>
        <v>0</v>
      </c>
      <c r="P96" s="5">
        <f t="shared" si="24"/>
        <v>0</v>
      </c>
      <c r="Q96" s="14">
        <f t="shared" si="25"/>
        <v>0</v>
      </c>
      <c r="R96" s="81">
        <f t="shared" si="26"/>
        <v>0</v>
      </c>
      <c r="S96" s="75">
        <f t="shared" si="27"/>
        <v>0</v>
      </c>
      <c r="T96" s="5">
        <f t="shared" si="28"/>
        <v>0</v>
      </c>
      <c r="U96" s="14">
        <f t="shared" si="29"/>
        <v>0</v>
      </c>
      <c r="V96" s="81">
        <f t="shared" si="30"/>
        <v>0</v>
      </c>
      <c r="W96" s="75">
        <f t="shared" si="31"/>
        <v>0</v>
      </c>
      <c r="X96" s="5">
        <f t="shared" si="32"/>
        <v>0</v>
      </c>
      <c r="Y96" s="14">
        <f t="shared" si="33"/>
        <v>0</v>
      </c>
      <c r="Z96" s="81">
        <f t="shared" si="34"/>
        <v>0</v>
      </c>
      <c r="AA96" s="5">
        <f t="shared" si="35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5">
        <f t="shared" si="18"/>
        <v>0</v>
      </c>
      <c r="I97" s="94"/>
      <c r="J97" s="94"/>
      <c r="K97" s="75">
        <f t="shared" si="19"/>
        <v>0</v>
      </c>
      <c r="L97" s="5">
        <f t="shared" si="20"/>
        <v>0</v>
      </c>
      <c r="M97" s="14">
        <f t="shared" si="21"/>
        <v>0</v>
      </c>
      <c r="N97" s="67">
        <f t="shared" si="22"/>
        <v>0</v>
      </c>
      <c r="O97" s="4">
        <f t="shared" si="23"/>
        <v>0</v>
      </c>
      <c r="P97" s="5">
        <f t="shared" si="24"/>
        <v>0</v>
      </c>
      <c r="Q97" s="14">
        <f t="shared" si="25"/>
        <v>0</v>
      </c>
      <c r="R97" s="81">
        <f t="shared" si="26"/>
        <v>0</v>
      </c>
      <c r="S97" s="75">
        <f t="shared" si="27"/>
        <v>0</v>
      </c>
      <c r="T97" s="5">
        <f t="shared" si="28"/>
        <v>0</v>
      </c>
      <c r="U97" s="14">
        <f t="shared" si="29"/>
        <v>0</v>
      </c>
      <c r="V97" s="81">
        <f t="shared" si="30"/>
        <v>0</v>
      </c>
      <c r="W97" s="75">
        <f t="shared" si="31"/>
        <v>0</v>
      </c>
      <c r="X97" s="5">
        <f t="shared" si="32"/>
        <v>0</v>
      </c>
      <c r="Y97" s="14">
        <f t="shared" si="33"/>
        <v>0</v>
      </c>
      <c r="Z97" s="81">
        <f t="shared" si="34"/>
        <v>0</v>
      </c>
      <c r="AA97" s="5">
        <f t="shared" si="35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5">
        <f t="shared" si="18"/>
        <v>0</v>
      </c>
      <c r="I98" s="94"/>
      <c r="J98" s="94"/>
      <c r="K98" s="75">
        <f t="shared" si="19"/>
        <v>0</v>
      </c>
      <c r="L98" s="5">
        <f t="shared" si="20"/>
        <v>0</v>
      </c>
      <c r="M98" s="14">
        <f t="shared" si="21"/>
        <v>0</v>
      </c>
      <c r="N98" s="67">
        <f t="shared" si="22"/>
        <v>0</v>
      </c>
      <c r="O98" s="4">
        <f t="shared" si="23"/>
        <v>0</v>
      </c>
      <c r="P98" s="5">
        <f t="shared" si="24"/>
        <v>0</v>
      </c>
      <c r="Q98" s="14">
        <f t="shared" si="25"/>
        <v>0</v>
      </c>
      <c r="R98" s="81">
        <f t="shared" si="26"/>
        <v>0</v>
      </c>
      <c r="S98" s="75">
        <f t="shared" si="27"/>
        <v>0</v>
      </c>
      <c r="T98" s="5">
        <f t="shared" si="28"/>
        <v>0</v>
      </c>
      <c r="U98" s="14">
        <f t="shared" si="29"/>
        <v>0</v>
      </c>
      <c r="V98" s="81">
        <f t="shared" si="30"/>
        <v>0</v>
      </c>
      <c r="W98" s="75">
        <f t="shared" si="31"/>
        <v>0</v>
      </c>
      <c r="X98" s="5">
        <f t="shared" si="32"/>
        <v>0</v>
      </c>
      <c r="Y98" s="14">
        <f t="shared" si="33"/>
        <v>0</v>
      </c>
      <c r="Z98" s="81">
        <f t="shared" si="34"/>
        <v>0</v>
      </c>
      <c r="AA98" s="5">
        <f t="shared" si="35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5">
        <f t="shared" si="18"/>
        <v>0</v>
      </c>
      <c r="I99" s="94"/>
      <c r="J99" s="94"/>
      <c r="K99" s="75">
        <f t="shared" si="19"/>
        <v>0</v>
      </c>
      <c r="L99" s="5">
        <f t="shared" si="20"/>
        <v>0</v>
      </c>
      <c r="M99" s="14">
        <f t="shared" si="21"/>
        <v>0</v>
      </c>
      <c r="N99" s="67">
        <f t="shared" si="22"/>
        <v>0</v>
      </c>
      <c r="O99" s="4">
        <f t="shared" si="23"/>
        <v>0</v>
      </c>
      <c r="P99" s="5">
        <f t="shared" si="24"/>
        <v>0</v>
      </c>
      <c r="Q99" s="14">
        <f t="shared" si="25"/>
        <v>0</v>
      </c>
      <c r="R99" s="81">
        <f t="shared" si="26"/>
        <v>0</v>
      </c>
      <c r="S99" s="75">
        <f t="shared" si="27"/>
        <v>0</v>
      </c>
      <c r="T99" s="5">
        <f t="shared" si="28"/>
        <v>0</v>
      </c>
      <c r="U99" s="14">
        <f t="shared" si="29"/>
        <v>0</v>
      </c>
      <c r="V99" s="81">
        <f t="shared" si="30"/>
        <v>0</v>
      </c>
      <c r="W99" s="75">
        <f t="shared" si="31"/>
        <v>0</v>
      </c>
      <c r="X99" s="5">
        <f t="shared" si="32"/>
        <v>0</v>
      </c>
      <c r="Y99" s="14">
        <f t="shared" si="33"/>
        <v>0</v>
      </c>
      <c r="Z99" s="81">
        <f t="shared" si="34"/>
        <v>0</v>
      </c>
      <c r="AA99" s="5">
        <f t="shared" si="35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5">
        <f t="shared" si="18"/>
        <v>0</v>
      </c>
      <c r="I100" s="94"/>
      <c r="J100" s="94"/>
      <c r="K100" s="75">
        <f t="shared" si="19"/>
        <v>0</v>
      </c>
      <c r="L100" s="5">
        <f t="shared" si="20"/>
        <v>0</v>
      </c>
      <c r="M100" s="14">
        <f t="shared" si="21"/>
        <v>0</v>
      </c>
      <c r="N100" s="67">
        <f t="shared" si="22"/>
        <v>0</v>
      </c>
      <c r="O100" s="4">
        <f t="shared" si="23"/>
        <v>0</v>
      </c>
      <c r="P100" s="5">
        <f t="shared" si="24"/>
        <v>0</v>
      </c>
      <c r="Q100" s="14">
        <f t="shared" si="25"/>
        <v>0</v>
      </c>
      <c r="R100" s="81">
        <f t="shared" si="26"/>
        <v>0</v>
      </c>
      <c r="S100" s="75">
        <f t="shared" si="27"/>
        <v>0</v>
      </c>
      <c r="T100" s="5">
        <f t="shared" si="28"/>
        <v>0</v>
      </c>
      <c r="U100" s="14">
        <f t="shared" si="29"/>
        <v>0</v>
      </c>
      <c r="V100" s="81">
        <f t="shared" si="30"/>
        <v>0</v>
      </c>
      <c r="W100" s="75">
        <f t="shared" si="31"/>
        <v>0</v>
      </c>
      <c r="X100" s="5">
        <f t="shared" si="32"/>
        <v>0</v>
      </c>
      <c r="Y100" s="14">
        <f t="shared" si="33"/>
        <v>0</v>
      </c>
      <c r="Z100" s="81">
        <f t="shared" si="34"/>
        <v>0</v>
      </c>
      <c r="AA100" s="5">
        <f t="shared" si="35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5">
        <f t="shared" si="18"/>
        <v>0</v>
      </c>
      <c r="I101" s="94"/>
      <c r="J101" s="94"/>
      <c r="K101" s="75">
        <f t="shared" si="19"/>
        <v>0</v>
      </c>
      <c r="L101" s="5">
        <f t="shared" si="20"/>
        <v>0</v>
      </c>
      <c r="M101" s="14">
        <f t="shared" si="21"/>
        <v>0</v>
      </c>
      <c r="N101" s="67">
        <f t="shared" si="22"/>
        <v>0</v>
      </c>
      <c r="O101" s="4">
        <f t="shared" si="23"/>
        <v>0</v>
      </c>
      <c r="P101" s="5">
        <f t="shared" si="24"/>
        <v>0</v>
      </c>
      <c r="Q101" s="14">
        <f t="shared" si="25"/>
        <v>0</v>
      </c>
      <c r="R101" s="81">
        <f t="shared" si="26"/>
        <v>0</v>
      </c>
      <c r="S101" s="75">
        <f t="shared" si="27"/>
        <v>0</v>
      </c>
      <c r="T101" s="5">
        <f t="shared" si="28"/>
        <v>0</v>
      </c>
      <c r="U101" s="14">
        <f t="shared" si="29"/>
        <v>0</v>
      </c>
      <c r="V101" s="81">
        <f t="shared" si="30"/>
        <v>0</v>
      </c>
      <c r="W101" s="75">
        <f t="shared" si="31"/>
        <v>0</v>
      </c>
      <c r="X101" s="5">
        <f t="shared" si="32"/>
        <v>0</v>
      </c>
      <c r="Y101" s="14">
        <f t="shared" si="33"/>
        <v>0</v>
      </c>
      <c r="Z101" s="81">
        <f t="shared" si="34"/>
        <v>0</v>
      </c>
      <c r="AA101" s="5">
        <f t="shared" si="35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5">
        <f t="shared" si="18"/>
        <v>0</v>
      </c>
      <c r="I102" s="94"/>
      <c r="J102" s="94"/>
      <c r="K102" s="75">
        <f t="shared" si="19"/>
        <v>0</v>
      </c>
      <c r="L102" s="5">
        <f t="shared" si="20"/>
        <v>0</v>
      </c>
      <c r="M102" s="14">
        <f t="shared" si="21"/>
        <v>0</v>
      </c>
      <c r="N102" s="67">
        <f t="shared" si="22"/>
        <v>0</v>
      </c>
      <c r="O102" s="4">
        <f t="shared" si="23"/>
        <v>0</v>
      </c>
      <c r="P102" s="5">
        <f t="shared" si="24"/>
        <v>0</v>
      </c>
      <c r="Q102" s="14">
        <f t="shared" si="25"/>
        <v>0</v>
      </c>
      <c r="R102" s="81">
        <f t="shared" si="26"/>
        <v>0</v>
      </c>
      <c r="S102" s="75">
        <f t="shared" si="27"/>
        <v>0</v>
      </c>
      <c r="T102" s="5">
        <f t="shared" si="28"/>
        <v>0</v>
      </c>
      <c r="U102" s="14">
        <f t="shared" si="29"/>
        <v>0</v>
      </c>
      <c r="V102" s="81">
        <f t="shared" si="30"/>
        <v>0</v>
      </c>
      <c r="W102" s="75">
        <f t="shared" si="31"/>
        <v>0</v>
      </c>
      <c r="X102" s="5">
        <f t="shared" si="32"/>
        <v>0</v>
      </c>
      <c r="Y102" s="14">
        <f t="shared" si="33"/>
        <v>0</v>
      </c>
      <c r="Z102" s="81">
        <f t="shared" si="34"/>
        <v>0</v>
      </c>
      <c r="AA102" s="5">
        <f t="shared" si="35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5">
        <f t="shared" si="18"/>
        <v>0</v>
      </c>
      <c r="I103" s="94"/>
      <c r="J103" s="94"/>
      <c r="K103" s="75">
        <f t="shared" si="19"/>
        <v>0</v>
      </c>
      <c r="L103" s="5">
        <f t="shared" si="20"/>
        <v>0</v>
      </c>
      <c r="M103" s="14">
        <f t="shared" si="21"/>
        <v>0</v>
      </c>
      <c r="N103" s="67">
        <f t="shared" si="22"/>
        <v>0</v>
      </c>
      <c r="O103" s="4">
        <f t="shared" si="23"/>
        <v>0</v>
      </c>
      <c r="P103" s="5">
        <f t="shared" si="24"/>
        <v>0</v>
      </c>
      <c r="Q103" s="14">
        <f t="shared" si="25"/>
        <v>0</v>
      </c>
      <c r="R103" s="81">
        <f t="shared" si="26"/>
        <v>0</v>
      </c>
      <c r="S103" s="75">
        <f t="shared" si="27"/>
        <v>0</v>
      </c>
      <c r="T103" s="5">
        <f t="shared" si="28"/>
        <v>0</v>
      </c>
      <c r="U103" s="14">
        <f t="shared" si="29"/>
        <v>0</v>
      </c>
      <c r="V103" s="81">
        <f t="shared" si="30"/>
        <v>0</v>
      </c>
      <c r="W103" s="75">
        <f t="shared" si="31"/>
        <v>0</v>
      </c>
      <c r="X103" s="5">
        <f t="shared" si="32"/>
        <v>0</v>
      </c>
      <c r="Y103" s="14">
        <f t="shared" si="33"/>
        <v>0</v>
      </c>
      <c r="Z103" s="81">
        <f t="shared" si="34"/>
        <v>0</v>
      </c>
      <c r="AA103" s="5">
        <f t="shared" si="35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5">
        <f t="shared" si="18"/>
        <v>0</v>
      </c>
      <c r="I104" s="94"/>
      <c r="J104" s="94"/>
      <c r="K104" s="75">
        <f t="shared" si="19"/>
        <v>0</v>
      </c>
      <c r="L104" s="5">
        <f t="shared" si="20"/>
        <v>0</v>
      </c>
      <c r="M104" s="14">
        <f t="shared" si="21"/>
        <v>0</v>
      </c>
      <c r="N104" s="67">
        <f t="shared" si="22"/>
        <v>0</v>
      </c>
      <c r="O104" s="4">
        <f t="shared" si="23"/>
        <v>0</v>
      </c>
      <c r="P104" s="5">
        <f t="shared" si="24"/>
        <v>0</v>
      </c>
      <c r="Q104" s="14">
        <f t="shared" si="25"/>
        <v>0</v>
      </c>
      <c r="R104" s="81">
        <f t="shared" si="26"/>
        <v>0</v>
      </c>
      <c r="S104" s="75">
        <f t="shared" si="27"/>
        <v>0</v>
      </c>
      <c r="T104" s="5">
        <f t="shared" si="28"/>
        <v>0</v>
      </c>
      <c r="U104" s="14">
        <f t="shared" si="29"/>
        <v>0</v>
      </c>
      <c r="V104" s="81">
        <f t="shared" si="30"/>
        <v>0</v>
      </c>
      <c r="W104" s="75">
        <f t="shared" si="31"/>
        <v>0</v>
      </c>
      <c r="X104" s="5">
        <f t="shared" si="32"/>
        <v>0</v>
      </c>
      <c r="Y104" s="14">
        <f t="shared" si="33"/>
        <v>0</v>
      </c>
      <c r="Z104" s="81">
        <f t="shared" si="34"/>
        <v>0</v>
      </c>
      <c r="AA104" s="5">
        <f t="shared" si="35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5">
        <f t="shared" si="18"/>
        <v>0</v>
      </c>
      <c r="I105" s="94"/>
      <c r="J105" s="94"/>
      <c r="K105" s="75">
        <f t="shared" si="19"/>
        <v>0</v>
      </c>
      <c r="L105" s="5">
        <f t="shared" si="20"/>
        <v>0</v>
      </c>
      <c r="M105" s="14">
        <f t="shared" si="21"/>
        <v>0</v>
      </c>
      <c r="N105" s="67">
        <f t="shared" si="22"/>
        <v>0</v>
      </c>
      <c r="O105" s="4">
        <f t="shared" si="23"/>
        <v>0</v>
      </c>
      <c r="P105" s="5">
        <f t="shared" si="24"/>
        <v>0</v>
      </c>
      <c r="Q105" s="14">
        <f t="shared" si="25"/>
        <v>0</v>
      </c>
      <c r="R105" s="81">
        <f t="shared" si="26"/>
        <v>0</v>
      </c>
      <c r="S105" s="75">
        <f t="shared" si="27"/>
        <v>0</v>
      </c>
      <c r="T105" s="5">
        <f t="shared" si="28"/>
        <v>0</v>
      </c>
      <c r="U105" s="14">
        <f t="shared" si="29"/>
        <v>0</v>
      </c>
      <c r="V105" s="81">
        <f t="shared" si="30"/>
        <v>0</v>
      </c>
      <c r="W105" s="75">
        <f t="shared" si="31"/>
        <v>0</v>
      </c>
      <c r="X105" s="5">
        <f t="shared" si="32"/>
        <v>0</v>
      </c>
      <c r="Y105" s="14">
        <f t="shared" si="33"/>
        <v>0</v>
      </c>
      <c r="Z105" s="81">
        <f t="shared" si="34"/>
        <v>0</v>
      </c>
      <c r="AA105" s="5">
        <f t="shared" si="35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5">
        <f t="shared" si="18"/>
        <v>0</v>
      </c>
      <c r="I106" s="94"/>
      <c r="J106" s="94"/>
      <c r="K106" s="75">
        <f t="shared" si="19"/>
        <v>0</v>
      </c>
      <c r="L106" s="5">
        <f t="shared" si="20"/>
        <v>0</v>
      </c>
      <c r="M106" s="14">
        <f t="shared" si="21"/>
        <v>0</v>
      </c>
      <c r="N106" s="67">
        <f t="shared" si="22"/>
        <v>0</v>
      </c>
      <c r="O106" s="4">
        <f t="shared" si="23"/>
        <v>0</v>
      </c>
      <c r="P106" s="5">
        <f t="shared" si="24"/>
        <v>0</v>
      </c>
      <c r="Q106" s="14">
        <f t="shared" si="25"/>
        <v>0</v>
      </c>
      <c r="R106" s="81">
        <f t="shared" si="26"/>
        <v>0</v>
      </c>
      <c r="S106" s="75">
        <f t="shared" si="27"/>
        <v>0</v>
      </c>
      <c r="T106" s="5">
        <f t="shared" si="28"/>
        <v>0</v>
      </c>
      <c r="U106" s="14">
        <f t="shared" si="29"/>
        <v>0</v>
      </c>
      <c r="V106" s="81">
        <f t="shared" si="30"/>
        <v>0</v>
      </c>
      <c r="W106" s="75">
        <f t="shared" si="31"/>
        <v>0</v>
      </c>
      <c r="X106" s="5">
        <f t="shared" si="32"/>
        <v>0</v>
      </c>
      <c r="Y106" s="14">
        <f t="shared" si="33"/>
        <v>0</v>
      </c>
      <c r="Z106" s="81">
        <f t="shared" si="34"/>
        <v>0</v>
      </c>
      <c r="AA106" s="5">
        <f t="shared" si="35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5">
        <f t="shared" si="18"/>
        <v>0</v>
      </c>
      <c r="I107" s="94"/>
      <c r="J107" s="94"/>
      <c r="K107" s="75">
        <f t="shared" si="19"/>
        <v>0</v>
      </c>
      <c r="L107" s="5">
        <f t="shared" si="20"/>
        <v>0</v>
      </c>
      <c r="M107" s="14">
        <f t="shared" si="21"/>
        <v>0</v>
      </c>
      <c r="N107" s="67">
        <f t="shared" si="22"/>
        <v>0</v>
      </c>
      <c r="O107" s="4">
        <f t="shared" si="23"/>
        <v>0</v>
      </c>
      <c r="P107" s="5">
        <f t="shared" si="24"/>
        <v>0</v>
      </c>
      <c r="Q107" s="14">
        <f t="shared" si="25"/>
        <v>0</v>
      </c>
      <c r="R107" s="81">
        <f t="shared" si="26"/>
        <v>0</v>
      </c>
      <c r="S107" s="75">
        <f t="shared" si="27"/>
        <v>0</v>
      </c>
      <c r="T107" s="5">
        <f t="shared" si="28"/>
        <v>0</v>
      </c>
      <c r="U107" s="14">
        <f t="shared" si="29"/>
        <v>0</v>
      </c>
      <c r="V107" s="81">
        <f t="shared" si="30"/>
        <v>0</v>
      </c>
      <c r="W107" s="75">
        <f t="shared" si="31"/>
        <v>0</v>
      </c>
      <c r="X107" s="5">
        <f t="shared" si="32"/>
        <v>0</v>
      </c>
      <c r="Y107" s="14">
        <f t="shared" si="33"/>
        <v>0</v>
      </c>
      <c r="Z107" s="81">
        <f t="shared" si="34"/>
        <v>0</v>
      </c>
      <c r="AA107" s="5">
        <f t="shared" si="35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5">
        <f t="shared" si="18"/>
        <v>0</v>
      </c>
      <c r="I108" s="94"/>
      <c r="J108" s="94"/>
      <c r="K108" s="75">
        <f t="shared" si="19"/>
        <v>0</v>
      </c>
      <c r="L108" s="5">
        <f t="shared" si="20"/>
        <v>0</v>
      </c>
      <c r="M108" s="14">
        <f t="shared" si="21"/>
        <v>0</v>
      </c>
      <c r="N108" s="67">
        <f t="shared" si="22"/>
        <v>0</v>
      </c>
      <c r="O108" s="4">
        <f t="shared" si="23"/>
        <v>0</v>
      </c>
      <c r="P108" s="5">
        <f t="shared" si="24"/>
        <v>0</v>
      </c>
      <c r="Q108" s="14">
        <f t="shared" si="25"/>
        <v>0</v>
      </c>
      <c r="R108" s="81">
        <f t="shared" si="26"/>
        <v>0</v>
      </c>
      <c r="S108" s="75">
        <f t="shared" si="27"/>
        <v>0</v>
      </c>
      <c r="T108" s="5">
        <f t="shared" si="28"/>
        <v>0</v>
      </c>
      <c r="U108" s="14">
        <f t="shared" si="29"/>
        <v>0</v>
      </c>
      <c r="V108" s="81">
        <f t="shared" si="30"/>
        <v>0</v>
      </c>
      <c r="W108" s="75">
        <f t="shared" si="31"/>
        <v>0</v>
      </c>
      <c r="X108" s="5">
        <f t="shared" si="32"/>
        <v>0</v>
      </c>
      <c r="Y108" s="14">
        <f t="shared" si="33"/>
        <v>0</v>
      </c>
      <c r="Z108" s="81">
        <f t="shared" si="34"/>
        <v>0</v>
      </c>
      <c r="AA108" s="5">
        <f t="shared" si="35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5">
        <f t="shared" si="18"/>
        <v>0</v>
      </c>
      <c r="I109" s="94"/>
      <c r="J109" s="94"/>
      <c r="K109" s="75">
        <f t="shared" si="19"/>
        <v>0</v>
      </c>
      <c r="L109" s="5">
        <f t="shared" si="20"/>
        <v>0</v>
      </c>
      <c r="M109" s="14">
        <f t="shared" si="21"/>
        <v>0</v>
      </c>
      <c r="N109" s="67">
        <f t="shared" si="22"/>
        <v>0</v>
      </c>
      <c r="O109" s="4">
        <f t="shared" si="23"/>
        <v>0</v>
      </c>
      <c r="P109" s="5">
        <f t="shared" si="24"/>
        <v>0</v>
      </c>
      <c r="Q109" s="14">
        <f t="shared" si="25"/>
        <v>0</v>
      </c>
      <c r="R109" s="81">
        <f t="shared" si="26"/>
        <v>0</v>
      </c>
      <c r="S109" s="75">
        <f t="shared" si="27"/>
        <v>0</v>
      </c>
      <c r="T109" s="5">
        <f t="shared" si="28"/>
        <v>0</v>
      </c>
      <c r="U109" s="14">
        <f t="shared" si="29"/>
        <v>0</v>
      </c>
      <c r="V109" s="81">
        <f t="shared" si="30"/>
        <v>0</v>
      </c>
      <c r="W109" s="75">
        <f t="shared" si="31"/>
        <v>0</v>
      </c>
      <c r="X109" s="5">
        <f t="shared" si="32"/>
        <v>0</v>
      </c>
      <c r="Y109" s="14">
        <f t="shared" si="33"/>
        <v>0</v>
      </c>
      <c r="Z109" s="81">
        <f t="shared" si="34"/>
        <v>0</v>
      </c>
      <c r="AA109" s="5">
        <f t="shared" si="35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5">
        <f t="shared" si="18"/>
        <v>0</v>
      </c>
      <c r="I110" s="94"/>
      <c r="J110" s="94"/>
      <c r="K110" s="75">
        <f t="shared" si="19"/>
        <v>0</v>
      </c>
      <c r="L110" s="5">
        <f t="shared" si="20"/>
        <v>0</v>
      </c>
      <c r="M110" s="14">
        <f t="shared" si="21"/>
        <v>0</v>
      </c>
      <c r="N110" s="67">
        <f t="shared" si="22"/>
        <v>0</v>
      </c>
      <c r="O110" s="4">
        <f t="shared" si="23"/>
        <v>0</v>
      </c>
      <c r="P110" s="5">
        <f t="shared" si="24"/>
        <v>0</v>
      </c>
      <c r="Q110" s="14">
        <f t="shared" si="25"/>
        <v>0</v>
      </c>
      <c r="R110" s="81">
        <f t="shared" si="26"/>
        <v>0</v>
      </c>
      <c r="S110" s="75">
        <f t="shared" si="27"/>
        <v>0</v>
      </c>
      <c r="T110" s="5">
        <f t="shared" si="28"/>
        <v>0</v>
      </c>
      <c r="U110" s="14">
        <f t="shared" si="29"/>
        <v>0</v>
      </c>
      <c r="V110" s="81">
        <f t="shared" si="30"/>
        <v>0</v>
      </c>
      <c r="W110" s="75">
        <f t="shared" si="31"/>
        <v>0</v>
      </c>
      <c r="X110" s="5">
        <f t="shared" si="32"/>
        <v>0</v>
      </c>
      <c r="Y110" s="14">
        <f t="shared" si="33"/>
        <v>0</v>
      </c>
      <c r="Z110" s="81">
        <f t="shared" si="34"/>
        <v>0</v>
      </c>
      <c r="AA110" s="5">
        <f t="shared" si="35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5">
        <f t="shared" si="18"/>
        <v>0.183036303630363</v>
      </c>
      <c r="I111" s="94">
        <v>948466.38801766234</v>
      </c>
      <c r="J111" s="94">
        <v>1.22024202420242E-2</v>
      </c>
      <c r="K111" s="75">
        <f t="shared" si="19"/>
        <v>173603.78178039452</v>
      </c>
      <c r="L111" s="5">
        <f t="shared" si="20"/>
        <v>0.21964356435643559</v>
      </c>
      <c r="M111" s="14">
        <f t="shared" si="21"/>
        <v>967435.71577801555</v>
      </c>
      <c r="N111" s="67">
        <f t="shared" si="22"/>
        <v>1.22024202420242E-2</v>
      </c>
      <c r="O111" s="4">
        <f t="shared" si="23"/>
        <v>212491.02889920288</v>
      </c>
      <c r="P111" s="5">
        <f t="shared" si="24"/>
        <v>0.24404840484048398</v>
      </c>
      <c r="Q111" s="14">
        <f t="shared" si="25"/>
        <v>986784.43009357585</v>
      </c>
      <c r="R111" s="81">
        <f t="shared" si="26"/>
        <v>1.22024202420242E-2</v>
      </c>
      <c r="S111" s="75">
        <f t="shared" si="27"/>
        <v>240823.16608576325</v>
      </c>
      <c r="T111" s="5">
        <f t="shared" si="28"/>
        <v>0.26845324532453241</v>
      </c>
      <c r="U111" s="14">
        <f t="shared" si="29"/>
        <v>1006520.1186954473</v>
      </c>
      <c r="V111" s="81">
        <f t="shared" si="30"/>
        <v>1.22024202420242E-2</v>
      </c>
      <c r="W111" s="75">
        <f t="shared" si="31"/>
        <v>270203.5923482264</v>
      </c>
      <c r="X111" s="5">
        <f t="shared" si="32"/>
        <v>0.30506050605060497</v>
      </c>
      <c r="Y111" s="14">
        <f t="shared" si="33"/>
        <v>1026650.5210693562</v>
      </c>
      <c r="Z111" s="81">
        <f t="shared" si="34"/>
        <v>1.22024202420242E-2</v>
      </c>
      <c r="AA111" s="5">
        <f t="shared" si="35"/>
        <v>313190.52749453508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5">
        <f t="shared" si="18"/>
        <v>0.31800825082508249</v>
      </c>
      <c r="I112" s="94">
        <v>898547.10443778546</v>
      </c>
      <c r="J112" s="94">
        <v>2.1200550055005499E-2</v>
      </c>
      <c r="K112" s="75">
        <f t="shared" si="19"/>
        <v>285745.39296620287</v>
      </c>
      <c r="L112" s="5">
        <f t="shared" si="20"/>
        <v>0.38160990099009895</v>
      </c>
      <c r="M112" s="14">
        <f t="shared" si="21"/>
        <v>916518.04652654112</v>
      </c>
      <c r="N112" s="67">
        <f t="shared" si="22"/>
        <v>2.1200550055005499E-2</v>
      </c>
      <c r="O112" s="4">
        <f t="shared" si="23"/>
        <v>349752.36099063227</v>
      </c>
      <c r="P112" s="5">
        <f t="shared" si="24"/>
        <v>0.42401100110010997</v>
      </c>
      <c r="Q112" s="14">
        <f t="shared" si="25"/>
        <v>934848.40745707194</v>
      </c>
      <c r="R112" s="81">
        <f t="shared" si="26"/>
        <v>2.1200550055005499E-2</v>
      </c>
      <c r="S112" s="75">
        <f t="shared" si="27"/>
        <v>396386.00912271661</v>
      </c>
      <c r="T112" s="5">
        <f t="shared" si="28"/>
        <v>0.466412101210121</v>
      </c>
      <c r="U112" s="14">
        <f t="shared" si="29"/>
        <v>953545.37560621335</v>
      </c>
      <c r="V112" s="81">
        <f t="shared" si="30"/>
        <v>2.1200550055005499E-2</v>
      </c>
      <c r="W112" s="75">
        <f t="shared" si="31"/>
        <v>444745.10223568801</v>
      </c>
      <c r="X112" s="5">
        <f t="shared" si="32"/>
        <v>0.53001375137513751</v>
      </c>
      <c r="Y112" s="14">
        <f t="shared" si="33"/>
        <v>972616.28311833763</v>
      </c>
      <c r="Z112" s="81">
        <f t="shared" si="34"/>
        <v>2.1200550055005499E-2</v>
      </c>
      <c r="AA112" s="5">
        <f t="shared" si="35"/>
        <v>515500.00486409297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5">
        <f t="shared" si="18"/>
        <v>0.1820077007700765</v>
      </c>
      <c r="I113" s="94">
        <v>843081.23379347776</v>
      </c>
      <c r="J113" s="94">
        <v>1.21338467180051E-2</v>
      </c>
      <c r="K113" s="75">
        <f t="shared" si="19"/>
        <v>153447.27692515022</v>
      </c>
      <c r="L113" s="5">
        <f t="shared" si="20"/>
        <v>0.21840924092409181</v>
      </c>
      <c r="M113" s="14">
        <f t="shared" si="21"/>
        <v>859942.85846934735</v>
      </c>
      <c r="N113" s="67">
        <f t="shared" si="22"/>
        <v>1.21338467180051E-2</v>
      </c>
      <c r="O113" s="4">
        <f t="shared" si="23"/>
        <v>187819.46695638387</v>
      </c>
      <c r="P113" s="5">
        <f t="shared" si="24"/>
        <v>0.24267693436010201</v>
      </c>
      <c r="Q113" s="14">
        <f t="shared" si="25"/>
        <v>877141.71563873428</v>
      </c>
      <c r="R113" s="81">
        <f t="shared" si="26"/>
        <v>1.21338467180051E-2</v>
      </c>
      <c r="S113" s="75">
        <f t="shared" si="27"/>
        <v>212862.0625505684</v>
      </c>
      <c r="T113" s="5">
        <f t="shared" si="28"/>
        <v>0.26694462779611222</v>
      </c>
      <c r="U113" s="14">
        <f t="shared" si="29"/>
        <v>894684.54995150899</v>
      </c>
      <c r="V113" s="81">
        <f t="shared" si="30"/>
        <v>1.21338467180051E-2</v>
      </c>
      <c r="W113" s="75">
        <f t="shared" si="31"/>
        <v>238831.23418173773</v>
      </c>
      <c r="X113" s="5">
        <f t="shared" si="32"/>
        <v>0.30334616795012748</v>
      </c>
      <c r="Y113" s="14">
        <f t="shared" si="33"/>
        <v>912578.24095053913</v>
      </c>
      <c r="Z113" s="81">
        <f t="shared" si="34"/>
        <v>1.21338467180051E-2</v>
      </c>
      <c r="AA113" s="5">
        <f t="shared" si="35"/>
        <v>276827.11234701413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5">
        <f t="shared" si="18"/>
        <v>0</v>
      </c>
      <c r="I114" s="94"/>
      <c r="J114" s="94"/>
      <c r="K114" s="75">
        <f t="shared" si="19"/>
        <v>0</v>
      </c>
      <c r="L114" s="5">
        <f t="shared" si="20"/>
        <v>0</v>
      </c>
      <c r="M114" s="14">
        <f t="shared" si="21"/>
        <v>0</v>
      </c>
      <c r="N114" s="67">
        <f t="shared" si="22"/>
        <v>0</v>
      </c>
      <c r="O114" s="4">
        <f t="shared" si="23"/>
        <v>0</v>
      </c>
      <c r="P114" s="5">
        <f t="shared" si="24"/>
        <v>0</v>
      </c>
      <c r="Q114" s="14">
        <f t="shared" si="25"/>
        <v>0</v>
      </c>
      <c r="R114" s="81">
        <f t="shared" si="26"/>
        <v>0</v>
      </c>
      <c r="S114" s="75">
        <f t="shared" si="27"/>
        <v>0</v>
      </c>
      <c r="T114" s="5">
        <f t="shared" si="28"/>
        <v>0</v>
      </c>
      <c r="U114" s="14">
        <f t="shared" si="29"/>
        <v>0</v>
      </c>
      <c r="V114" s="81">
        <f t="shared" si="30"/>
        <v>0</v>
      </c>
      <c r="W114" s="75">
        <f t="shared" si="31"/>
        <v>0</v>
      </c>
      <c r="X114" s="5">
        <f t="shared" si="32"/>
        <v>0</v>
      </c>
      <c r="Y114" s="14">
        <f t="shared" si="33"/>
        <v>0</v>
      </c>
      <c r="Z114" s="81">
        <f t="shared" si="34"/>
        <v>0</v>
      </c>
      <c r="AA114" s="5">
        <f t="shared" si="35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5">
        <f t="shared" si="18"/>
        <v>0</v>
      </c>
      <c r="I115" s="94"/>
      <c r="J115" s="94"/>
      <c r="K115" s="75">
        <f t="shared" si="19"/>
        <v>0</v>
      </c>
      <c r="L115" s="5">
        <f t="shared" si="20"/>
        <v>0</v>
      </c>
      <c r="M115" s="14">
        <f t="shared" si="21"/>
        <v>0</v>
      </c>
      <c r="N115" s="67">
        <f t="shared" si="22"/>
        <v>0</v>
      </c>
      <c r="O115" s="4">
        <f t="shared" si="23"/>
        <v>0</v>
      </c>
      <c r="P115" s="5">
        <f t="shared" si="24"/>
        <v>0</v>
      </c>
      <c r="Q115" s="14">
        <f t="shared" si="25"/>
        <v>0</v>
      </c>
      <c r="R115" s="81">
        <f t="shared" si="26"/>
        <v>0</v>
      </c>
      <c r="S115" s="75">
        <f t="shared" si="27"/>
        <v>0</v>
      </c>
      <c r="T115" s="5">
        <f t="shared" si="28"/>
        <v>0</v>
      </c>
      <c r="U115" s="14">
        <f t="shared" si="29"/>
        <v>0</v>
      </c>
      <c r="V115" s="81">
        <f t="shared" si="30"/>
        <v>0</v>
      </c>
      <c r="W115" s="75">
        <f t="shared" si="31"/>
        <v>0</v>
      </c>
      <c r="X115" s="5">
        <f t="shared" si="32"/>
        <v>0</v>
      </c>
      <c r="Y115" s="14">
        <f t="shared" si="33"/>
        <v>0</v>
      </c>
      <c r="Z115" s="81">
        <f t="shared" si="34"/>
        <v>0</v>
      </c>
      <c r="AA115" s="5">
        <f t="shared" si="35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5">
        <f t="shared" si="18"/>
        <v>0</v>
      </c>
      <c r="I116" s="94"/>
      <c r="J116" s="94"/>
      <c r="K116" s="75">
        <f t="shared" si="19"/>
        <v>0</v>
      </c>
      <c r="L116" s="5">
        <f t="shared" si="20"/>
        <v>0</v>
      </c>
      <c r="M116" s="14">
        <f t="shared" si="21"/>
        <v>0</v>
      </c>
      <c r="N116" s="67">
        <f t="shared" si="22"/>
        <v>0</v>
      </c>
      <c r="O116" s="4">
        <f t="shared" si="23"/>
        <v>0</v>
      </c>
      <c r="P116" s="5">
        <f t="shared" si="24"/>
        <v>0</v>
      </c>
      <c r="Q116" s="14">
        <f t="shared" si="25"/>
        <v>0</v>
      </c>
      <c r="R116" s="81">
        <f t="shared" si="26"/>
        <v>0</v>
      </c>
      <c r="S116" s="75">
        <f t="shared" si="27"/>
        <v>0</v>
      </c>
      <c r="T116" s="5">
        <f t="shared" si="28"/>
        <v>0</v>
      </c>
      <c r="U116" s="14">
        <f t="shared" si="29"/>
        <v>0</v>
      </c>
      <c r="V116" s="81">
        <f t="shared" si="30"/>
        <v>0</v>
      </c>
      <c r="W116" s="75">
        <f t="shared" si="31"/>
        <v>0</v>
      </c>
      <c r="X116" s="5">
        <f t="shared" si="32"/>
        <v>0</v>
      </c>
      <c r="Y116" s="14">
        <f t="shared" si="33"/>
        <v>0</v>
      </c>
      <c r="Z116" s="81">
        <f t="shared" si="34"/>
        <v>0</v>
      </c>
      <c r="AA116" s="5">
        <f t="shared" si="35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5">
        <f t="shared" si="18"/>
        <v>0</v>
      </c>
      <c r="I117" s="94"/>
      <c r="J117" s="94"/>
      <c r="K117" s="75">
        <f t="shared" si="19"/>
        <v>0</v>
      </c>
      <c r="L117" s="5">
        <f t="shared" si="20"/>
        <v>0</v>
      </c>
      <c r="M117" s="14">
        <f t="shared" si="21"/>
        <v>0</v>
      </c>
      <c r="N117" s="67">
        <f t="shared" si="22"/>
        <v>0</v>
      </c>
      <c r="O117" s="4">
        <f t="shared" si="23"/>
        <v>0</v>
      </c>
      <c r="P117" s="5">
        <f t="shared" si="24"/>
        <v>0</v>
      </c>
      <c r="Q117" s="14">
        <f t="shared" si="25"/>
        <v>0</v>
      </c>
      <c r="R117" s="81">
        <f t="shared" si="26"/>
        <v>0</v>
      </c>
      <c r="S117" s="75">
        <f t="shared" si="27"/>
        <v>0</v>
      </c>
      <c r="T117" s="5">
        <f t="shared" si="28"/>
        <v>0</v>
      </c>
      <c r="U117" s="14">
        <f t="shared" si="29"/>
        <v>0</v>
      </c>
      <c r="V117" s="81">
        <f t="shared" si="30"/>
        <v>0</v>
      </c>
      <c r="W117" s="75">
        <f t="shared" si="31"/>
        <v>0</v>
      </c>
      <c r="X117" s="5">
        <f t="shared" si="32"/>
        <v>0</v>
      </c>
      <c r="Y117" s="14">
        <f t="shared" si="33"/>
        <v>0</v>
      </c>
      <c r="Z117" s="81">
        <f t="shared" si="34"/>
        <v>0</v>
      </c>
      <c r="AA117" s="5">
        <f t="shared" si="35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5">
        <f t="shared" si="18"/>
        <v>0</v>
      </c>
      <c r="I118" s="94"/>
      <c r="J118" s="94"/>
      <c r="K118" s="75">
        <f t="shared" si="19"/>
        <v>0</v>
      </c>
      <c r="L118" s="5">
        <f t="shared" si="20"/>
        <v>0</v>
      </c>
      <c r="M118" s="14">
        <f t="shared" si="21"/>
        <v>0</v>
      </c>
      <c r="N118" s="67">
        <f t="shared" si="22"/>
        <v>0</v>
      </c>
      <c r="O118" s="4">
        <f t="shared" si="23"/>
        <v>0</v>
      </c>
      <c r="P118" s="5">
        <f t="shared" si="24"/>
        <v>0</v>
      </c>
      <c r="Q118" s="14">
        <f t="shared" si="25"/>
        <v>0</v>
      </c>
      <c r="R118" s="81">
        <f t="shared" si="26"/>
        <v>0</v>
      </c>
      <c r="S118" s="75">
        <f t="shared" si="27"/>
        <v>0</v>
      </c>
      <c r="T118" s="5">
        <f t="shared" si="28"/>
        <v>0</v>
      </c>
      <c r="U118" s="14">
        <f t="shared" si="29"/>
        <v>0</v>
      </c>
      <c r="V118" s="81">
        <f t="shared" si="30"/>
        <v>0</v>
      </c>
      <c r="W118" s="75">
        <f t="shared" si="31"/>
        <v>0</v>
      </c>
      <c r="X118" s="5">
        <f t="shared" si="32"/>
        <v>0</v>
      </c>
      <c r="Y118" s="14">
        <f t="shared" si="33"/>
        <v>0</v>
      </c>
      <c r="Z118" s="81">
        <f t="shared" si="34"/>
        <v>0</v>
      </c>
      <c r="AA118" s="5">
        <f t="shared" si="35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5">
        <f t="shared" si="18"/>
        <v>0</v>
      </c>
      <c r="I119" s="94"/>
      <c r="J119" s="94"/>
      <c r="K119" s="75">
        <f t="shared" si="19"/>
        <v>0</v>
      </c>
      <c r="L119" s="5">
        <f t="shared" si="20"/>
        <v>0</v>
      </c>
      <c r="M119" s="14">
        <f t="shared" si="21"/>
        <v>0</v>
      </c>
      <c r="N119" s="67">
        <f t="shared" si="22"/>
        <v>0</v>
      </c>
      <c r="O119" s="4">
        <f t="shared" si="23"/>
        <v>0</v>
      </c>
      <c r="P119" s="5">
        <f t="shared" si="24"/>
        <v>0</v>
      </c>
      <c r="Q119" s="14">
        <f t="shared" si="25"/>
        <v>0</v>
      </c>
      <c r="R119" s="81">
        <f t="shared" si="26"/>
        <v>0</v>
      </c>
      <c r="S119" s="75">
        <f t="shared" si="27"/>
        <v>0</v>
      </c>
      <c r="T119" s="5">
        <f t="shared" si="28"/>
        <v>0</v>
      </c>
      <c r="U119" s="14">
        <f t="shared" si="29"/>
        <v>0</v>
      </c>
      <c r="V119" s="81">
        <f t="shared" si="30"/>
        <v>0</v>
      </c>
      <c r="W119" s="75">
        <f t="shared" si="31"/>
        <v>0</v>
      </c>
      <c r="X119" s="5">
        <f t="shared" si="32"/>
        <v>0</v>
      </c>
      <c r="Y119" s="14">
        <f t="shared" si="33"/>
        <v>0</v>
      </c>
      <c r="Z119" s="81">
        <f t="shared" si="34"/>
        <v>0</v>
      </c>
      <c r="AA119" s="5">
        <f t="shared" si="35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5">
        <f t="shared" si="18"/>
        <v>0</v>
      </c>
      <c r="I120" s="94"/>
      <c r="J120" s="94"/>
      <c r="K120" s="75">
        <f t="shared" si="19"/>
        <v>0</v>
      </c>
      <c r="L120" s="5">
        <f t="shared" si="20"/>
        <v>0</v>
      </c>
      <c r="M120" s="14">
        <f t="shared" si="21"/>
        <v>0</v>
      </c>
      <c r="N120" s="67">
        <f t="shared" si="22"/>
        <v>0</v>
      </c>
      <c r="O120" s="4">
        <f t="shared" si="23"/>
        <v>0</v>
      </c>
      <c r="P120" s="5">
        <f t="shared" si="24"/>
        <v>0</v>
      </c>
      <c r="Q120" s="14">
        <f t="shared" si="25"/>
        <v>0</v>
      </c>
      <c r="R120" s="81">
        <f t="shared" si="26"/>
        <v>0</v>
      </c>
      <c r="S120" s="75">
        <f t="shared" si="27"/>
        <v>0</v>
      </c>
      <c r="T120" s="5">
        <f t="shared" si="28"/>
        <v>0</v>
      </c>
      <c r="U120" s="14">
        <f t="shared" si="29"/>
        <v>0</v>
      </c>
      <c r="V120" s="81">
        <f t="shared" si="30"/>
        <v>0</v>
      </c>
      <c r="W120" s="75">
        <f t="shared" si="31"/>
        <v>0</v>
      </c>
      <c r="X120" s="5">
        <f t="shared" si="32"/>
        <v>0</v>
      </c>
      <c r="Y120" s="14">
        <f t="shared" si="33"/>
        <v>0</v>
      </c>
      <c r="Z120" s="81">
        <f t="shared" si="34"/>
        <v>0</v>
      </c>
      <c r="AA120" s="5">
        <f t="shared" si="35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5">
        <f t="shared" si="18"/>
        <v>0</v>
      </c>
      <c r="I121" s="94"/>
      <c r="J121" s="94"/>
      <c r="K121" s="75">
        <f t="shared" si="19"/>
        <v>0</v>
      </c>
      <c r="L121" s="5">
        <f t="shared" si="20"/>
        <v>0</v>
      </c>
      <c r="M121" s="14">
        <f t="shared" si="21"/>
        <v>0</v>
      </c>
      <c r="N121" s="67">
        <f t="shared" si="22"/>
        <v>0</v>
      </c>
      <c r="O121" s="4">
        <f t="shared" si="23"/>
        <v>0</v>
      </c>
      <c r="P121" s="5">
        <f t="shared" si="24"/>
        <v>0</v>
      </c>
      <c r="Q121" s="14">
        <f t="shared" si="25"/>
        <v>0</v>
      </c>
      <c r="R121" s="81">
        <f t="shared" si="26"/>
        <v>0</v>
      </c>
      <c r="S121" s="75">
        <f t="shared" si="27"/>
        <v>0</v>
      </c>
      <c r="T121" s="5">
        <f t="shared" si="28"/>
        <v>0</v>
      </c>
      <c r="U121" s="14">
        <f t="shared" si="29"/>
        <v>0</v>
      </c>
      <c r="V121" s="81">
        <f t="shared" si="30"/>
        <v>0</v>
      </c>
      <c r="W121" s="75">
        <f t="shared" si="31"/>
        <v>0</v>
      </c>
      <c r="X121" s="5">
        <f t="shared" si="32"/>
        <v>0</v>
      </c>
      <c r="Y121" s="14">
        <f t="shared" si="33"/>
        <v>0</v>
      </c>
      <c r="Z121" s="81">
        <f t="shared" si="34"/>
        <v>0</v>
      </c>
      <c r="AA121" s="5">
        <f t="shared" si="35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5">
        <f t="shared" si="18"/>
        <v>0</v>
      </c>
      <c r="I122" s="94"/>
      <c r="J122" s="94"/>
      <c r="K122" s="75">
        <f t="shared" si="19"/>
        <v>0</v>
      </c>
      <c r="L122" s="5">
        <f t="shared" si="20"/>
        <v>0</v>
      </c>
      <c r="M122" s="14">
        <f t="shared" si="21"/>
        <v>0</v>
      </c>
      <c r="N122" s="67">
        <f t="shared" si="22"/>
        <v>0</v>
      </c>
      <c r="O122" s="4">
        <f t="shared" si="23"/>
        <v>0</v>
      </c>
      <c r="P122" s="5">
        <f t="shared" si="24"/>
        <v>0</v>
      </c>
      <c r="Q122" s="14">
        <f t="shared" si="25"/>
        <v>0</v>
      </c>
      <c r="R122" s="81">
        <f t="shared" si="26"/>
        <v>0</v>
      </c>
      <c r="S122" s="75">
        <f t="shared" si="27"/>
        <v>0</v>
      </c>
      <c r="T122" s="5">
        <f t="shared" si="28"/>
        <v>0</v>
      </c>
      <c r="U122" s="14">
        <f t="shared" si="29"/>
        <v>0</v>
      </c>
      <c r="V122" s="81">
        <f t="shared" si="30"/>
        <v>0</v>
      </c>
      <c r="W122" s="75">
        <f t="shared" si="31"/>
        <v>0</v>
      </c>
      <c r="X122" s="5">
        <f t="shared" si="32"/>
        <v>0</v>
      </c>
      <c r="Y122" s="14">
        <f t="shared" si="33"/>
        <v>0</v>
      </c>
      <c r="Z122" s="81">
        <f t="shared" si="34"/>
        <v>0</v>
      </c>
      <c r="AA122" s="5">
        <f t="shared" si="35"/>
        <v>0</v>
      </c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5">
        <f t="shared" si="18"/>
        <v>0</v>
      </c>
      <c r="I123" s="94"/>
      <c r="J123" s="94"/>
      <c r="K123" s="75">
        <f t="shared" si="19"/>
        <v>0</v>
      </c>
      <c r="L123" s="5">
        <f t="shared" si="20"/>
        <v>0</v>
      </c>
      <c r="M123" s="14">
        <f t="shared" si="21"/>
        <v>0</v>
      </c>
      <c r="N123" s="67">
        <f t="shared" si="22"/>
        <v>0</v>
      </c>
      <c r="O123" s="4">
        <f t="shared" si="23"/>
        <v>0</v>
      </c>
      <c r="P123" s="5">
        <f t="shared" si="24"/>
        <v>0</v>
      </c>
      <c r="Q123" s="14">
        <f t="shared" si="25"/>
        <v>0</v>
      </c>
      <c r="R123" s="81">
        <f t="shared" si="26"/>
        <v>0</v>
      </c>
      <c r="S123" s="75">
        <f t="shared" si="27"/>
        <v>0</v>
      </c>
      <c r="T123" s="5">
        <f t="shared" si="28"/>
        <v>0</v>
      </c>
      <c r="U123" s="14">
        <f t="shared" si="29"/>
        <v>0</v>
      </c>
      <c r="V123" s="81">
        <f t="shared" si="30"/>
        <v>0</v>
      </c>
      <c r="W123" s="75">
        <f t="shared" si="31"/>
        <v>0</v>
      </c>
      <c r="X123" s="5">
        <f t="shared" si="32"/>
        <v>0</v>
      </c>
      <c r="Y123" s="14">
        <f t="shared" si="33"/>
        <v>0</v>
      </c>
      <c r="Z123" s="81">
        <f t="shared" si="34"/>
        <v>0</v>
      </c>
      <c r="AA123" s="5">
        <f t="shared" si="35"/>
        <v>0</v>
      </c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5">
        <f t="shared" si="18"/>
        <v>0</v>
      </c>
      <c r="I124" s="94"/>
      <c r="J124" s="94"/>
      <c r="K124" s="75">
        <f t="shared" si="19"/>
        <v>0</v>
      </c>
      <c r="L124" s="5">
        <f t="shared" si="20"/>
        <v>0</v>
      </c>
      <c r="M124" s="14">
        <f t="shared" si="21"/>
        <v>0</v>
      </c>
      <c r="N124" s="67">
        <f t="shared" si="22"/>
        <v>0</v>
      </c>
      <c r="O124" s="4">
        <f t="shared" si="23"/>
        <v>0</v>
      </c>
      <c r="P124" s="5">
        <f t="shared" si="24"/>
        <v>0</v>
      </c>
      <c r="Q124" s="14">
        <f t="shared" si="25"/>
        <v>0</v>
      </c>
      <c r="R124" s="81">
        <f t="shared" si="26"/>
        <v>0</v>
      </c>
      <c r="S124" s="75">
        <f t="shared" si="27"/>
        <v>0</v>
      </c>
      <c r="T124" s="5">
        <f t="shared" si="28"/>
        <v>0</v>
      </c>
      <c r="U124" s="14">
        <f t="shared" si="29"/>
        <v>0</v>
      </c>
      <c r="V124" s="81">
        <f t="shared" si="30"/>
        <v>0</v>
      </c>
      <c r="W124" s="75">
        <f t="shared" si="31"/>
        <v>0</v>
      </c>
      <c r="X124" s="5">
        <f t="shared" si="32"/>
        <v>0</v>
      </c>
      <c r="Y124" s="14">
        <f t="shared" si="33"/>
        <v>0</v>
      </c>
      <c r="Z124" s="81">
        <f t="shared" si="34"/>
        <v>0</v>
      </c>
      <c r="AA124" s="5">
        <f t="shared" si="35"/>
        <v>0</v>
      </c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5">
        <f t="shared" si="18"/>
        <v>0</v>
      </c>
      <c r="I125" s="94"/>
      <c r="J125" s="94"/>
      <c r="K125" s="75">
        <f t="shared" si="19"/>
        <v>0</v>
      </c>
      <c r="L125" s="5">
        <f t="shared" si="20"/>
        <v>0</v>
      </c>
      <c r="M125" s="14">
        <f t="shared" si="21"/>
        <v>0</v>
      </c>
      <c r="N125" s="67">
        <f t="shared" si="22"/>
        <v>0</v>
      </c>
      <c r="O125" s="4">
        <f t="shared" si="23"/>
        <v>0</v>
      </c>
      <c r="P125" s="5">
        <f t="shared" si="24"/>
        <v>0</v>
      </c>
      <c r="Q125" s="14">
        <f t="shared" si="25"/>
        <v>0</v>
      </c>
      <c r="R125" s="81">
        <f t="shared" si="26"/>
        <v>0</v>
      </c>
      <c r="S125" s="75">
        <f t="shared" si="27"/>
        <v>0</v>
      </c>
      <c r="T125" s="5">
        <f t="shared" si="28"/>
        <v>0</v>
      </c>
      <c r="U125" s="14">
        <f t="shared" si="29"/>
        <v>0</v>
      </c>
      <c r="V125" s="81">
        <f t="shared" si="30"/>
        <v>0</v>
      </c>
      <c r="W125" s="75">
        <f t="shared" si="31"/>
        <v>0</v>
      </c>
      <c r="X125" s="5">
        <f t="shared" si="32"/>
        <v>0</v>
      </c>
      <c r="Y125" s="14">
        <f t="shared" si="33"/>
        <v>0</v>
      </c>
      <c r="Z125" s="81">
        <f t="shared" si="34"/>
        <v>0</v>
      </c>
      <c r="AA125" s="5">
        <f t="shared" si="35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5">
        <f t="shared" si="18"/>
        <v>0</v>
      </c>
      <c r="I126" s="94"/>
      <c r="J126" s="94"/>
      <c r="K126" s="75">
        <f t="shared" si="19"/>
        <v>0</v>
      </c>
      <c r="L126" s="5">
        <f t="shared" si="20"/>
        <v>0</v>
      </c>
      <c r="M126" s="14">
        <f t="shared" si="21"/>
        <v>0</v>
      </c>
      <c r="N126" s="67">
        <f t="shared" si="22"/>
        <v>0</v>
      </c>
      <c r="O126" s="4">
        <f t="shared" si="23"/>
        <v>0</v>
      </c>
      <c r="P126" s="5">
        <f t="shared" si="24"/>
        <v>0</v>
      </c>
      <c r="Q126" s="14">
        <f t="shared" si="25"/>
        <v>0</v>
      </c>
      <c r="R126" s="81">
        <f t="shared" si="26"/>
        <v>0</v>
      </c>
      <c r="S126" s="75">
        <f t="shared" si="27"/>
        <v>0</v>
      </c>
      <c r="T126" s="5">
        <f t="shared" si="28"/>
        <v>0</v>
      </c>
      <c r="U126" s="14">
        <f t="shared" si="29"/>
        <v>0</v>
      </c>
      <c r="V126" s="81">
        <f t="shared" si="30"/>
        <v>0</v>
      </c>
      <c r="W126" s="75">
        <f t="shared" si="31"/>
        <v>0</v>
      </c>
      <c r="X126" s="5">
        <f t="shared" si="32"/>
        <v>0</v>
      </c>
      <c r="Y126" s="14">
        <f t="shared" si="33"/>
        <v>0</v>
      </c>
      <c r="Z126" s="81">
        <f t="shared" si="34"/>
        <v>0</v>
      </c>
      <c r="AA126" s="5">
        <f t="shared" si="35"/>
        <v>0</v>
      </c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5">
        <f t="shared" si="18"/>
        <v>0</v>
      </c>
      <c r="I127" s="94"/>
      <c r="J127" s="94"/>
      <c r="K127" s="75">
        <f t="shared" si="19"/>
        <v>0</v>
      </c>
      <c r="L127" s="5">
        <f t="shared" si="20"/>
        <v>0</v>
      </c>
      <c r="M127" s="14">
        <f t="shared" si="21"/>
        <v>0</v>
      </c>
      <c r="N127" s="67">
        <f t="shared" si="22"/>
        <v>0</v>
      </c>
      <c r="O127" s="4">
        <f t="shared" si="23"/>
        <v>0</v>
      </c>
      <c r="P127" s="5">
        <f t="shared" si="24"/>
        <v>0</v>
      </c>
      <c r="Q127" s="14">
        <f t="shared" si="25"/>
        <v>0</v>
      </c>
      <c r="R127" s="81">
        <f t="shared" si="26"/>
        <v>0</v>
      </c>
      <c r="S127" s="75">
        <f t="shared" si="27"/>
        <v>0</v>
      </c>
      <c r="T127" s="5">
        <f t="shared" si="28"/>
        <v>0</v>
      </c>
      <c r="U127" s="14">
        <f t="shared" si="29"/>
        <v>0</v>
      </c>
      <c r="V127" s="81">
        <f t="shared" si="30"/>
        <v>0</v>
      </c>
      <c r="W127" s="75">
        <f t="shared" si="31"/>
        <v>0</v>
      </c>
      <c r="X127" s="5">
        <f t="shared" si="32"/>
        <v>0</v>
      </c>
      <c r="Y127" s="14">
        <f t="shared" si="33"/>
        <v>0</v>
      </c>
      <c r="Z127" s="81">
        <f t="shared" si="34"/>
        <v>0</v>
      </c>
      <c r="AA127" s="5">
        <f t="shared" si="35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5">
        <f t="shared" si="18"/>
        <v>7.7007700770076501E-2</v>
      </c>
      <c r="I128" s="94">
        <v>564503.52639170561</v>
      </c>
      <c r="J128" s="94">
        <v>5.1338467180050999E-3</v>
      </c>
      <c r="K128" s="75">
        <f t="shared" si="19"/>
        <v>43471.118644025446</v>
      </c>
      <c r="L128" s="5">
        <f t="shared" si="20"/>
        <v>9.2409240924091793E-2</v>
      </c>
      <c r="M128" s="14">
        <f t="shared" si="21"/>
        <v>575793.59691953973</v>
      </c>
      <c r="N128" s="67">
        <f t="shared" si="22"/>
        <v>5.1338467180050999E-3</v>
      </c>
      <c r="O128" s="4">
        <f t="shared" si="23"/>
        <v>53208.649220287145</v>
      </c>
      <c r="P128" s="5">
        <f t="shared" si="24"/>
        <v>0.102676934360102</v>
      </c>
      <c r="Q128" s="14">
        <f t="shared" si="25"/>
        <v>587309.46885793051</v>
      </c>
      <c r="R128" s="81">
        <f t="shared" si="26"/>
        <v>5.1338467180050999E-3</v>
      </c>
      <c r="S128" s="75">
        <f t="shared" si="27"/>
        <v>60303.135782992103</v>
      </c>
      <c r="T128" s="5">
        <f t="shared" si="28"/>
        <v>0.1129446277961122</v>
      </c>
      <c r="U128" s="14">
        <f t="shared" si="29"/>
        <v>599055.65823508915</v>
      </c>
      <c r="V128" s="81">
        <f t="shared" si="30"/>
        <v>5.1338467180050999E-3</v>
      </c>
      <c r="W128" s="75">
        <f t="shared" si="31"/>
        <v>67660.118348517135</v>
      </c>
      <c r="X128" s="5">
        <f t="shared" si="32"/>
        <v>0.12834616795012749</v>
      </c>
      <c r="Y128" s="14">
        <f t="shared" si="33"/>
        <v>611036.77139979089</v>
      </c>
      <c r="Z128" s="81">
        <f t="shared" si="34"/>
        <v>5.1338467180050999E-3</v>
      </c>
      <c r="AA128" s="5">
        <f t="shared" si="35"/>
        <v>78424.228085781215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5">
        <f t="shared" si="18"/>
        <v>0</v>
      </c>
      <c r="I129" s="94"/>
      <c r="J129" s="94"/>
      <c r="K129" s="75">
        <f t="shared" si="19"/>
        <v>0</v>
      </c>
      <c r="L129" s="5">
        <f t="shared" si="20"/>
        <v>0</v>
      </c>
      <c r="M129" s="14">
        <f t="shared" si="21"/>
        <v>0</v>
      </c>
      <c r="N129" s="67">
        <f t="shared" si="22"/>
        <v>0</v>
      </c>
      <c r="O129" s="4">
        <f t="shared" si="23"/>
        <v>0</v>
      </c>
      <c r="P129" s="5">
        <f t="shared" si="24"/>
        <v>0</v>
      </c>
      <c r="Q129" s="14">
        <f t="shared" si="25"/>
        <v>0</v>
      </c>
      <c r="R129" s="81">
        <f t="shared" si="26"/>
        <v>0</v>
      </c>
      <c r="S129" s="75">
        <f t="shared" si="27"/>
        <v>0</v>
      </c>
      <c r="T129" s="5">
        <f t="shared" si="28"/>
        <v>0</v>
      </c>
      <c r="U129" s="14">
        <f t="shared" si="29"/>
        <v>0</v>
      </c>
      <c r="V129" s="81">
        <f t="shared" si="30"/>
        <v>0</v>
      </c>
      <c r="W129" s="75">
        <f t="shared" si="31"/>
        <v>0</v>
      </c>
      <c r="X129" s="5">
        <f t="shared" si="32"/>
        <v>0</v>
      </c>
      <c r="Y129" s="14">
        <f t="shared" si="33"/>
        <v>0</v>
      </c>
      <c r="Z129" s="81">
        <f t="shared" si="34"/>
        <v>0</v>
      </c>
      <c r="AA129" s="5">
        <f t="shared" si="35"/>
        <v>0</v>
      </c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5">
        <f t="shared" si="18"/>
        <v>0</v>
      </c>
      <c r="I130" s="94"/>
      <c r="J130" s="94"/>
      <c r="K130" s="75">
        <f t="shared" si="19"/>
        <v>0</v>
      </c>
      <c r="L130" s="5">
        <f t="shared" si="20"/>
        <v>0</v>
      </c>
      <c r="M130" s="14">
        <f t="shared" si="21"/>
        <v>0</v>
      </c>
      <c r="N130" s="67">
        <f t="shared" si="22"/>
        <v>0</v>
      </c>
      <c r="O130" s="4">
        <f t="shared" si="23"/>
        <v>0</v>
      </c>
      <c r="P130" s="5">
        <f t="shared" si="24"/>
        <v>0</v>
      </c>
      <c r="Q130" s="14">
        <f t="shared" si="25"/>
        <v>0</v>
      </c>
      <c r="R130" s="81">
        <f t="shared" si="26"/>
        <v>0</v>
      </c>
      <c r="S130" s="75">
        <f t="shared" si="27"/>
        <v>0</v>
      </c>
      <c r="T130" s="5">
        <f t="shared" si="28"/>
        <v>0</v>
      </c>
      <c r="U130" s="14">
        <f t="shared" si="29"/>
        <v>0</v>
      </c>
      <c r="V130" s="81">
        <f t="shared" si="30"/>
        <v>0</v>
      </c>
      <c r="W130" s="75">
        <f t="shared" si="31"/>
        <v>0</v>
      </c>
      <c r="X130" s="5">
        <f t="shared" si="32"/>
        <v>0</v>
      </c>
      <c r="Y130" s="14">
        <f t="shared" si="33"/>
        <v>0</v>
      </c>
      <c r="Z130" s="81">
        <f t="shared" si="34"/>
        <v>0</v>
      </c>
      <c r="AA130" s="5">
        <f t="shared" si="35"/>
        <v>0</v>
      </c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5">
        <f t="shared" si="18"/>
        <v>0</v>
      </c>
      <c r="I131" s="94"/>
      <c r="J131" s="94"/>
      <c r="K131" s="75">
        <f t="shared" si="19"/>
        <v>0</v>
      </c>
      <c r="L131" s="5">
        <f t="shared" si="20"/>
        <v>0</v>
      </c>
      <c r="M131" s="14">
        <f t="shared" si="21"/>
        <v>0</v>
      </c>
      <c r="N131" s="67">
        <f t="shared" si="22"/>
        <v>0</v>
      </c>
      <c r="O131" s="4">
        <f t="shared" si="23"/>
        <v>0</v>
      </c>
      <c r="P131" s="5">
        <f t="shared" si="24"/>
        <v>0</v>
      </c>
      <c r="Q131" s="14">
        <f t="shared" si="25"/>
        <v>0</v>
      </c>
      <c r="R131" s="81">
        <f t="shared" si="26"/>
        <v>0</v>
      </c>
      <c r="S131" s="75">
        <f t="shared" si="27"/>
        <v>0</v>
      </c>
      <c r="T131" s="5">
        <f t="shared" si="28"/>
        <v>0</v>
      </c>
      <c r="U131" s="14">
        <f t="shared" si="29"/>
        <v>0</v>
      </c>
      <c r="V131" s="81">
        <f t="shared" si="30"/>
        <v>0</v>
      </c>
      <c r="W131" s="75">
        <f t="shared" si="31"/>
        <v>0</v>
      </c>
      <c r="X131" s="5">
        <f t="shared" si="32"/>
        <v>0</v>
      </c>
      <c r="Y131" s="14">
        <f t="shared" si="33"/>
        <v>0</v>
      </c>
      <c r="Z131" s="81">
        <f t="shared" si="34"/>
        <v>0</v>
      </c>
      <c r="AA131" s="5">
        <f t="shared" si="35"/>
        <v>0</v>
      </c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5">
        <f t="shared" si="18"/>
        <v>0</v>
      </c>
      <c r="I132" s="94"/>
      <c r="J132" s="94"/>
      <c r="K132" s="75">
        <f t="shared" si="19"/>
        <v>0</v>
      </c>
      <c r="L132" s="5">
        <f t="shared" si="20"/>
        <v>0</v>
      </c>
      <c r="M132" s="14">
        <f t="shared" si="21"/>
        <v>0</v>
      </c>
      <c r="N132" s="67">
        <f t="shared" si="22"/>
        <v>0</v>
      </c>
      <c r="O132" s="4">
        <f t="shared" si="23"/>
        <v>0</v>
      </c>
      <c r="P132" s="5">
        <f t="shared" si="24"/>
        <v>0</v>
      </c>
      <c r="Q132" s="14">
        <f t="shared" si="25"/>
        <v>0</v>
      </c>
      <c r="R132" s="81">
        <f t="shared" si="26"/>
        <v>0</v>
      </c>
      <c r="S132" s="75">
        <f t="shared" si="27"/>
        <v>0</v>
      </c>
      <c r="T132" s="5">
        <f t="shared" si="28"/>
        <v>0</v>
      </c>
      <c r="U132" s="14">
        <f t="shared" si="29"/>
        <v>0</v>
      </c>
      <c r="V132" s="81">
        <f t="shared" si="30"/>
        <v>0</v>
      </c>
      <c r="W132" s="75">
        <f t="shared" si="31"/>
        <v>0</v>
      </c>
      <c r="X132" s="5">
        <f t="shared" si="32"/>
        <v>0</v>
      </c>
      <c r="Y132" s="14">
        <f t="shared" si="33"/>
        <v>0</v>
      </c>
      <c r="Z132" s="81">
        <f t="shared" si="34"/>
        <v>0</v>
      </c>
      <c r="AA132" s="5">
        <f t="shared" si="35"/>
        <v>0</v>
      </c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5">
        <f t="shared" si="18"/>
        <v>0</v>
      </c>
      <c r="I133" s="94"/>
      <c r="J133" s="94"/>
      <c r="K133" s="75">
        <f t="shared" si="19"/>
        <v>0</v>
      </c>
      <c r="L133" s="5">
        <f t="shared" si="20"/>
        <v>0</v>
      </c>
      <c r="M133" s="14">
        <f t="shared" si="21"/>
        <v>0</v>
      </c>
      <c r="N133" s="67">
        <f t="shared" si="22"/>
        <v>0</v>
      </c>
      <c r="O133" s="4">
        <f t="shared" si="23"/>
        <v>0</v>
      </c>
      <c r="P133" s="5">
        <f t="shared" si="24"/>
        <v>0</v>
      </c>
      <c r="Q133" s="14">
        <f t="shared" si="25"/>
        <v>0</v>
      </c>
      <c r="R133" s="81">
        <f t="shared" si="26"/>
        <v>0</v>
      </c>
      <c r="S133" s="75">
        <f t="shared" si="27"/>
        <v>0</v>
      </c>
      <c r="T133" s="5">
        <f t="shared" si="28"/>
        <v>0</v>
      </c>
      <c r="U133" s="14">
        <f t="shared" si="29"/>
        <v>0</v>
      </c>
      <c r="V133" s="81">
        <f t="shared" si="30"/>
        <v>0</v>
      </c>
      <c r="W133" s="75">
        <f t="shared" si="31"/>
        <v>0</v>
      </c>
      <c r="X133" s="5">
        <f t="shared" si="32"/>
        <v>0</v>
      </c>
      <c r="Y133" s="14">
        <f t="shared" si="33"/>
        <v>0</v>
      </c>
      <c r="Z133" s="81">
        <f t="shared" si="34"/>
        <v>0</v>
      </c>
      <c r="AA133" s="5">
        <f t="shared" si="35"/>
        <v>0</v>
      </c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5">
        <f t="shared" si="18"/>
        <v>0</v>
      </c>
      <c r="I134" s="94"/>
      <c r="J134" s="94"/>
      <c r="K134" s="75">
        <f t="shared" si="19"/>
        <v>0</v>
      </c>
      <c r="L134" s="5">
        <f t="shared" si="20"/>
        <v>0</v>
      </c>
      <c r="M134" s="14">
        <f t="shared" si="21"/>
        <v>0</v>
      </c>
      <c r="N134" s="67">
        <f t="shared" si="22"/>
        <v>0</v>
      </c>
      <c r="O134" s="4">
        <f t="shared" si="23"/>
        <v>0</v>
      </c>
      <c r="P134" s="5">
        <f t="shared" si="24"/>
        <v>0</v>
      </c>
      <c r="Q134" s="14">
        <f t="shared" si="25"/>
        <v>0</v>
      </c>
      <c r="R134" s="81">
        <f t="shared" si="26"/>
        <v>0</v>
      </c>
      <c r="S134" s="75">
        <f t="shared" si="27"/>
        <v>0</v>
      </c>
      <c r="T134" s="5">
        <f t="shared" si="28"/>
        <v>0</v>
      </c>
      <c r="U134" s="14">
        <f t="shared" si="29"/>
        <v>0</v>
      </c>
      <c r="V134" s="81">
        <f t="shared" si="30"/>
        <v>0</v>
      </c>
      <c r="W134" s="75">
        <f t="shared" si="31"/>
        <v>0</v>
      </c>
      <c r="X134" s="5">
        <f t="shared" si="32"/>
        <v>0</v>
      </c>
      <c r="Y134" s="14">
        <f t="shared" si="33"/>
        <v>0</v>
      </c>
      <c r="Z134" s="81">
        <f t="shared" si="34"/>
        <v>0</v>
      </c>
      <c r="AA134" s="5">
        <f t="shared" si="35"/>
        <v>0</v>
      </c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5">
        <f t="shared" si="18"/>
        <v>0</v>
      </c>
      <c r="I135" s="94"/>
      <c r="J135" s="94"/>
      <c r="K135" s="75">
        <f t="shared" si="19"/>
        <v>0</v>
      </c>
      <c r="L135" s="5">
        <f t="shared" si="20"/>
        <v>0</v>
      </c>
      <c r="M135" s="14">
        <f t="shared" si="21"/>
        <v>0</v>
      </c>
      <c r="N135" s="67">
        <f t="shared" si="22"/>
        <v>0</v>
      </c>
      <c r="O135" s="4">
        <f t="shared" si="23"/>
        <v>0</v>
      </c>
      <c r="P135" s="5">
        <f t="shared" si="24"/>
        <v>0</v>
      </c>
      <c r="Q135" s="14">
        <f t="shared" si="25"/>
        <v>0</v>
      </c>
      <c r="R135" s="81">
        <f t="shared" si="26"/>
        <v>0</v>
      </c>
      <c r="S135" s="75">
        <f t="shared" si="27"/>
        <v>0</v>
      </c>
      <c r="T135" s="5">
        <f t="shared" si="28"/>
        <v>0</v>
      </c>
      <c r="U135" s="14">
        <f t="shared" si="29"/>
        <v>0</v>
      </c>
      <c r="V135" s="81">
        <f t="shared" si="30"/>
        <v>0</v>
      </c>
      <c r="W135" s="75">
        <f t="shared" si="31"/>
        <v>0</v>
      </c>
      <c r="X135" s="5">
        <f t="shared" si="32"/>
        <v>0</v>
      </c>
      <c r="Y135" s="14">
        <f t="shared" si="33"/>
        <v>0</v>
      </c>
      <c r="Z135" s="81">
        <f t="shared" si="34"/>
        <v>0</v>
      </c>
      <c r="AA135" s="5">
        <f t="shared" si="35"/>
        <v>0</v>
      </c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5">
        <f t="shared" si="18"/>
        <v>0</v>
      </c>
      <c r="I136" s="94"/>
      <c r="J136" s="94"/>
      <c r="K136" s="75">
        <f t="shared" si="19"/>
        <v>0</v>
      </c>
      <c r="L136" s="5">
        <f t="shared" si="20"/>
        <v>0</v>
      </c>
      <c r="M136" s="14">
        <f t="shared" si="21"/>
        <v>0</v>
      </c>
      <c r="N136" s="67">
        <f t="shared" si="22"/>
        <v>0</v>
      </c>
      <c r="O136" s="4">
        <f t="shared" si="23"/>
        <v>0</v>
      </c>
      <c r="P136" s="5">
        <f t="shared" si="24"/>
        <v>0</v>
      </c>
      <c r="Q136" s="14">
        <f t="shared" si="25"/>
        <v>0</v>
      </c>
      <c r="R136" s="81">
        <f t="shared" si="26"/>
        <v>0</v>
      </c>
      <c r="S136" s="75">
        <f t="shared" si="27"/>
        <v>0</v>
      </c>
      <c r="T136" s="5">
        <f t="shared" si="28"/>
        <v>0</v>
      </c>
      <c r="U136" s="14">
        <f t="shared" si="29"/>
        <v>0</v>
      </c>
      <c r="V136" s="81">
        <f t="shared" si="30"/>
        <v>0</v>
      </c>
      <c r="W136" s="75">
        <f t="shared" si="31"/>
        <v>0</v>
      </c>
      <c r="X136" s="5">
        <f t="shared" si="32"/>
        <v>0</v>
      </c>
      <c r="Y136" s="14">
        <f t="shared" si="33"/>
        <v>0</v>
      </c>
      <c r="Z136" s="81">
        <f t="shared" si="34"/>
        <v>0</v>
      </c>
      <c r="AA136" s="5">
        <f t="shared" si="35"/>
        <v>0</v>
      </c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5">
        <f t="shared" si="18"/>
        <v>0</v>
      </c>
      <c r="I137" s="94"/>
      <c r="J137" s="94"/>
      <c r="K137" s="75">
        <f t="shared" si="19"/>
        <v>0</v>
      </c>
      <c r="L137" s="5">
        <f t="shared" si="20"/>
        <v>0</v>
      </c>
      <c r="M137" s="14">
        <f t="shared" si="21"/>
        <v>0</v>
      </c>
      <c r="N137" s="67">
        <f t="shared" si="22"/>
        <v>0</v>
      </c>
      <c r="O137" s="4">
        <f t="shared" si="23"/>
        <v>0</v>
      </c>
      <c r="P137" s="5">
        <f t="shared" si="24"/>
        <v>0</v>
      </c>
      <c r="Q137" s="14">
        <f t="shared" si="25"/>
        <v>0</v>
      </c>
      <c r="R137" s="81">
        <f t="shared" si="26"/>
        <v>0</v>
      </c>
      <c r="S137" s="75">
        <f t="shared" si="27"/>
        <v>0</v>
      </c>
      <c r="T137" s="5">
        <f t="shared" si="28"/>
        <v>0</v>
      </c>
      <c r="U137" s="14">
        <f t="shared" si="29"/>
        <v>0</v>
      </c>
      <c r="V137" s="81">
        <f t="shared" si="30"/>
        <v>0</v>
      </c>
      <c r="W137" s="75">
        <f t="shared" si="31"/>
        <v>0</v>
      </c>
      <c r="X137" s="5">
        <f t="shared" si="32"/>
        <v>0</v>
      </c>
      <c r="Y137" s="14">
        <f t="shared" si="33"/>
        <v>0</v>
      </c>
      <c r="Z137" s="81">
        <f t="shared" si="34"/>
        <v>0</v>
      </c>
      <c r="AA137" s="5">
        <f t="shared" si="35"/>
        <v>0</v>
      </c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5">
        <f t="shared" si="18"/>
        <v>0</v>
      </c>
      <c r="I138" s="94"/>
      <c r="J138" s="94"/>
      <c r="K138" s="75">
        <f t="shared" si="19"/>
        <v>0</v>
      </c>
      <c r="L138" s="5">
        <f t="shared" si="20"/>
        <v>0</v>
      </c>
      <c r="M138" s="14">
        <f t="shared" si="21"/>
        <v>0</v>
      </c>
      <c r="N138" s="67">
        <f t="shared" si="22"/>
        <v>0</v>
      </c>
      <c r="O138" s="4">
        <f t="shared" si="23"/>
        <v>0</v>
      </c>
      <c r="P138" s="5">
        <f t="shared" si="24"/>
        <v>0</v>
      </c>
      <c r="Q138" s="14">
        <f t="shared" si="25"/>
        <v>0</v>
      </c>
      <c r="R138" s="81">
        <f t="shared" si="26"/>
        <v>0</v>
      </c>
      <c r="S138" s="75">
        <f t="shared" si="27"/>
        <v>0</v>
      </c>
      <c r="T138" s="5">
        <f t="shared" si="28"/>
        <v>0</v>
      </c>
      <c r="U138" s="14">
        <f t="shared" si="29"/>
        <v>0</v>
      </c>
      <c r="V138" s="81">
        <f t="shared" si="30"/>
        <v>0</v>
      </c>
      <c r="W138" s="75">
        <f t="shared" si="31"/>
        <v>0</v>
      </c>
      <c r="X138" s="5">
        <f t="shared" si="32"/>
        <v>0</v>
      </c>
      <c r="Y138" s="14">
        <f t="shared" si="33"/>
        <v>0</v>
      </c>
      <c r="Z138" s="81">
        <f t="shared" si="34"/>
        <v>0</v>
      </c>
      <c r="AA138" s="5">
        <f t="shared" si="35"/>
        <v>0</v>
      </c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5">
        <f t="shared" si="18"/>
        <v>0</v>
      </c>
      <c r="I139" s="94"/>
      <c r="J139" s="94"/>
      <c r="K139" s="75">
        <f t="shared" si="19"/>
        <v>0</v>
      </c>
      <c r="L139" s="5">
        <f t="shared" si="20"/>
        <v>0</v>
      </c>
      <c r="M139" s="14">
        <f t="shared" si="21"/>
        <v>0</v>
      </c>
      <c r="N139" s="67">
        <f t="shared" si="22"/>
        <v>0</v>
      </c>
      <c r="O139" s="4">
        <f t="shared" si="23"/>
        <v>0</v>
      </c>
      <c r="P139" s="5">
        <f t="shared" si="24"/>
        <v>0</v>
      </c>
      <c r="Q139" s="14">
        <f t="shared" si="25"/>
        <v>0</v>
      </c>
      <c r="R139" s="81">
        <f t="shared" si="26"/>
        <v>0</v>
      </c>
      <c r="S139" s="75">
        <f t="shared" si="27"/>
        <v>0</v>
      </c>
      <c r="T139" s="5">
        <f t="shared" si="28"/>
        <v>0</v>
      </c>
      <c r="U139" s="14">
        <f t="shared" si="29"/>
        <v>0</v>
      </c>
      <c r="V139" s="81">
        <f t="shared" si="30"/>
        <v>0</v>
      </c>
      <c r="W139" s="75">
        <f t="shared" si="31"/>
        <v>0</v>
      </c>
      <c r="X139" s="5">
        <f t="shared" si="32"/>
        <v>0</v>
      </c>
      <c r="Y139" s="14">
        <f t="shared" si="33"/>
        <v>0</v>
      </c>
      <c r="Z139" s="81">
        <f t="shared" si="34"/>
        <v>0</v>
      </c>
      <c r="AA139" s="5">
        <f t="shared" si="35"/>
        <v>0</v>
      </c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5">
        <f t="shared" si="18"/>
        <v>0</v>
      </c>
      <c r="I140" s="94"/>
      <c r="J140" s="94"/>
      <c r="K140" s="75">
        <f t="shared" si="19"/>
        <v>0</v>
      </c>
      <c r="L140" s="5">
        <f t="shared" si="20"/>
        <v>0</v>
      </c>
      <c r="M140" s="14">
        <f t="shared" si="21"/>
        <v>0</v>
      </c>
      <c r="N140" s="67">
        <f t="shared" si="22"/>
        <v>0</v>
      </c>
      <c r="O140" s="4">
        <f t="shared" si="23"/>
        <v>0</v>
      </c>
      <c r="P140" s="5">
        <f t="shared" si="24"/>
        <v>0</v>
      </c>
      <c r="Q140" s="14">
        <f t="shared" si="25"/>
        <v>0</v>
      </c>
      <c r="R140" s="81">
        <f t="shared" si="26"/>
        <v>0</v>
      </c>
      <c r="S140" s="75">
        <f t="shared" si="27"/>
        <v>0</v>
      </c>
      <c r="T140" s="5">
        <f t="shared" si="28"/>
        <v>0</v>
      </c>
      <c r="U140" s="14">
        <f t="shared" si="29"/>
        <v>0</v>
      </c>
      <c r="V140" s="81">
        <f t="shared" si="30"/>
        <v>0</v>
      </c>
      <c r="W140" s="75">
        <f t="shared" si="31"/>
        <v>0</v>
      </c>
      <c r="X140" s="5">
        <f t="shared" si="32"/>
        <v>0</v>
      </c>
      <c r="Y140" s="14">
        <f t="shared" si="33"/>
        <v>0</v>
      </c>
      <c r="Z140" s="81">
        <f t="shared" si="34"/>
        <v>0</v>
      </c>
      <c r="AA140" s="5">
        <f t="shared" si="35"/>
        <v>0</v>
      </c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5">
        <f t="shared" si="18"/>
        <v>0</v>
      </c>
      <c r="I141" s="94"/>
      <c r="J141" s="94"/>
      <c r="K141" s="75">
        <f t="shared" si="19"/>
        <v>0</v>
      </c>
      <c r="L141" s="5">
        <f t="shared" si="20"/>
        <v>0</v>
      </c>
      <c r="M141" s="14">
        <f t="shared" si="21"/>
        <v>0</v>
      </c>
      <c r="N141" s="67">
        <f t="shared" si="22"/>
        <v>0</v>
      </c>
      <c r="O141" s="4">
        <f t="shared" si="23"/>
        <v>0</v>
      </c>
      <c r="P141" s="5">
        <f t="shared" si="24"/>
        <v>0</v>
      </c>
      <c r="Q141" s="14">
        <f t="shared" si="25"/>
        <v>0</v>
      </c>
      <c r="R141" s="81">
        <f t="shared" si="26"/>
        <v>0</v>
      </c>
      <c r="S141" s="75">
        <f t="shared" si="27"/>
        <v>0</v>
      </c>
      <c r="T141" s="5">
        <f t="shared" si="28"/>
        <v>0</v>
      </c>
      <c r="U141" s="14">
        <f t="shared" si="29"/>
        <v>0</v>
      </c>
      <c r="V141" s="81">
        <f t="shared" si="30"/>
        <v>0</v>
      </c>
      <c r="W141" s="75">
        <f t="shared" si="31"/>
        <v>0</v>
      </c>
      <c r="X141" s="5">
        <f t="shared" si="32"/>
        <v>0</v>
      </c>
      <c r="Y141" s="14">
        <f t="shared" si="33"/>
        <v>0</v>
      </c>
      <c r="Z141" s="81">
        <f t="shared" si="34"/>
        <v>0</v>
      </c>
      <c r="AA141" s="5">
        <f t="shared" si="35"/>
        <v>0</v>
      </c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5">
        <f t="shared" si="18"/>
        <v>0</v>
      </c>
      <c r="I142" s="94"/>
      <c r="J142" s="94"/>
      <c r="K142" s="75">
        <f t="shared" si="19"/>
        <v>0</v>
      </c>
      <c r="L142" s="5">
        <f t="shared" si="20"/>
        <v>0</v>
      </c>
      <c r="M142" s="14">
        <f t="shared" si="21"/>
        <v>0</v>
      </c>
      <c r="N142" s="67">
        <f t="shared" si="22"/>
        <v>0</v>
      </c>
      <c r="O142" s="4">
        <f t="shared" si="23"/>
        <v>0</v>
      </c>
      <c r="P142" s="5">
        <f t="shared" si="24"/>
        <v>0</v>
      </c>
      <c r="Q142" s="14">
        <f t="shared" si="25"/>
        <v>0</v>
      </c>
      <c r="R142" s="81">
        <f t="shared" si="26"/>
        <v>0</v>
      </c>
      <c r="S142" s="75">
        <f t="shared" si="27"/>
        <v>0</v>
      </c>
      <c r="T142" s="5">
        <f t="shared" si="28"/>
        <v>0</v>
      </c>
      <c r="U142" s="14">
        <f t="shared" si="29"/>
        <v>0</v>
      </c>
      <c r="V142" s="81">
        <f t="shared" si="30"/>
        <v>0</v>
      </c>
      <c r="W142" s="75">
        <f t="shared" si="31"/>
        <v>0</v>
      </c>
      <c r="X142" s="5">
        <f t="shared" si="32"/>
        <v>0</v>
      </c>
      <c r="Y142" s="14">
        <f t="shared" si="33"/>
        <v>0</v>
      </c>
      <c r="Z142" s="81">
        <f t="shared" si="34"/>
        <v>0</v>
      </c>
      <c r="AA142" s="5">
        <f t="shared" si="35"/>
        <v>0</v>
      </c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5">
        <f t="shared" ref="H143:H198" si="36">J143*$H$11</f>
        <v>0</v>
      </c>
      <c r="I143" s="94"/>
      <c r="J143" s="94"/>
      <c r="K143" s="75">
        <f t="shared" ref="K143:K198" si="37">H143*I143</f>
        <v>0</v>
      </c>
      <c r="L143" s="5">
        <f t="shared" ref="L143:L198" si="38">N143*$L$11</f>
        <v>0</v>
      </c>
      <c r="M143" s="14">
        <f t="shared" ref="M143:M198" si="39">I143*2%+I143</f>
        <v>0</v>
      </c>
      <c r="N143" s="67">
        <f t="shared" ref="N143:N198" si="40">J143</f>
        <v>0</v>
      </c>
      <c r="O143" s="4">
        <f t="shared" ref="O143:O198" si="41">L143*M143</f>
        <v>0</v>
      </c>
      <c r="P143" s="5">
        <f t="shared" ref="P143:P198" si="42">R143*$P$11</f>
        <v>0</v>
      </c>
      <c r="Q143" s="14">
        <f t="shared" ref="Q143:Q198" si="43">M143*2%+M143</f>
        <v>0</v>
      </c>
      <c r="R143" s="81">
        <f t="shared" ref="R143:R198" si="44">N143</f>
        <v>0</v>
      </c>
      <c r="S143" s="75">
        <f t="shared" ref="S143:S198" si="45">P143*Q143</f>
        <v>0</v>
      </c>
      <c r="T143" s="5">
        <f t="shared" ref="T143:T198" si="46">V143*$T$11</f>
        <v>0</v>
      </c>
      <c r="U143" s="14">
        <f t="shared" ref="U143:U198" si="47">Q143*2%+Q143</f>
        <v>0</v>
      </c>
      <c r="V143" s="81">
        <f t="shared" ref="V143:V198" si="48">R143</f>
        <v>0</v>
      </c>
      <c r="W143" s="75">
        <f t="shared" ref="W143:W198" si="49">T143*U143</f>
        <v>0</v>
      </c>
      <c r="X143" s="5">
        <f t="shared" ref="X143:X198" si="50">Z143*$X$11</f>
        <v>0</v>
      </c>
      <c r="Y143" s="14">
        <f t="shared" ref="Y143:Y198" si="51">U143*2%+U143</f>
        <v>0</v>
      </c>
      <c r="Z143" s="81">
        <f t="shared" ref="Z143:Z198" si="52">V143</f>
        <v>0</v>
      </c>
      <c r="AA143" s="5">
        <f t="shared" ref="AA143:AA198" si="53">X143*Y143</f>
        <v>0</v>
      </c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5">
        <f t="shared" si="36"/>
        <v>0</v>
      </c>
      <c r="I144" s="94"/>
      <c r="J144" s="94"/>
      <c r="K144" s="75">
        <f t="shared" si="37"/>
        <v>0</v>
      </c>
      <c r="L144" s="5">
        <f t="shared" si="38"/>
        <v>0</v>
      </c>
      <c r="M144" s="14">
        <f t="shared" si="39"/>
        <v>0</v>
      </c>
      <c r="N144" s="67">
        <f t="shared" si="40"/>
        <v>0</v>
      </c>
      <c r="O144" s="4">
        <f t="shared" si="41"/>
        <v>0</v>
      </c>
      <c r="P144" s="5">
        <f t="shared" si="42"/>
        <v>0</v>
      </c>
      <c r="Q144" s="14">
        <f t="shared" si="43"/>
        <v>0</v>
      </c>
      <c r="R144" s="81">
        <f t="shared" si="44"/>
        <v>0</v>
      </c>
      <c r="S144" s="75">
        <f t="shared" si="45"/>
        <v>0</v>
      </c>
      <c r="T144" s="5">
        <f t="shared" si="46"/>
        <v>0</v>
      </c>
      <c r="U144" s="14">
        <f t="shared" si="47"/>
        <v>0</v>
      </c>
      <c r="V144" s="81">
        <f t="shared" si="48"/>
        <v>0</v>
      </c>
      <c r="W144" s="75">
        <f t="shared" si="49"/>
        <v>0</v>
      </c>
      <c r="X144" s="5">
        <f t="shared" si="50"/>
        <v>0</v>
      </c>
      <c r="Y144" s="14">
        <f t="shared" si="51"/>
        <v>0</v>
      </c>
      <c r="Z144" s="81">
        <f t="shared" si="52"/>
        <v>0</v>
      </c>
      <c r="AA144" s="5">
        <f t="shared" si="53"/>
        <v>0</v>
      </c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5">
        <f t="shared" si="36"/>
        <v>0</v>
      </c>
      <c r="I145" s="94"/>
      <c r="J145" s="94"/>
      <c r="K145" s="75">
        <f t="shared" si="37"/>
        <v>0</v>
      </c>
      <c r="L145" s="5">
        <f t="shared" si="38"/>
        <v>0</v>
      </c>
      <c r="M145" s="14">
        <f t="shared" si="39"/>
        <v>0</v>
      </c>
      <c r="N145" s="67">
        <f t="shared" si="40"/>
        <v>0</v>
      </c>
      <c r="O145" s="4">
        <f t="shared" si="41"/>
        <v>0</v>
      </c>
      <c r="P145" s="5">
        <f t="shared" si="42"/>
        <v>0</v>
      </c>
      <c r="Q145" s="14">
        <f t="shared" si="43"/>
        <v>0</v>
      </c>
      <c r="R145" s="81">
        <f t="shared" si="44"/>
        <v>0</v>
      </c>
      <c r="S145" s="75">
        <f t="shared" si="45"/>
        <v>0</v>
      </c>
      <c r="T145" s="5">
        <f t="shared" si="46"/>
        <v>0</v>
      </c>
      <c r="U145" s="14">
        <f t="shared" si="47"/>
        <v>0</v>
      </c>
      <c r="V145" s="81">
        <f t="shared" si="48"/>
        <v>0</v>
      </c>
      <c r="W145" s="75">
        <f t="shared" si="49"/>
        <v>0</v>
      </c>
      <c r="X145" s="5">
        <f t="shared" si="50"/>
        <v>0</v>
      </c>
      <c r="Y145" s="14">
        <f t="shared" si="51"/>
        <v>0</v>
      </c>
      <c r="Z145" s="81">
        <f t="shared" si="52"/>
        <v>0</v>
      </c>
      <c r="AA145" s="5">
        <f t="shared" si="53"/>
        <v>0</v>
      </c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5">
        <f t="shared" si="36"/>
        <v>0</v>
      </c>
      <c r="I146" s="94"/>
      <c r="J146" s="94"/>
      <c r="K146" s="75">
        <f t="shared" si="37"/>
        <v>0</v>
      </c>
      <c r="L146" s="5">
        <f t="shared" si="38"/>
        <v>0</v>
      </c>
      <c r="M146" s="14">
        <f t="shared" si="39"/>
        <v>0</v>
      </c>
      <c r="N146" s="67">
        <f t="shared" si="40"/>
        <v>0</v>
      </c>
      <c r="O146" s="4">
        <f t="shared" si="41"/>
        <v>0</v>
      </c>
      <c r="P146" s="5">
        <f t="shared" si="42"/>
        <v>0</v>
      </c>
      <c r="Q146" s="14">
        <f t="shared" si="43"/>
        <v>0</v>
      </c>
      <c r="R146" s="81">
        <f t="shared" si="44"/>
        <v>0</v>
      </c>
      <c r="S146" s="75">
        <f t="shared" si="45"/>
        <v>0</v>
      </c>
      <c r="T146" s="5">
        <f t="shared" si="46"/>
        <v>0</v>
      </c>
      <c r="U146" s="14">
        <f t="shared" si="47"/>
        <v>0</v>
      </c>
      <c r="V146" s="81">
        <f t="shared" si="48"/>
        <v>0</v>
      </c>
      <c r="W146" s="75">
        <f t="shared" si="49"/>
        <v>0</v>
      </c>
      <c r="X146" s="5">
        <f t="shared" si="50"/>
        <v>0</v>
      </c>
      <c r="Y146" s="14">
        <f t="shared" si="51"/>
        <v>0</v>
      </c>
      <c r="Z146" s="81">
        <f t="shared" si="52"/>
        <v>0</v>
      </c>
      <c r="AA146" s="5">
        <f t="shared" si="53"/>
        <v>0</v>
      </c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5">
        <f t="shared" si="36"/>
        <v>0</v>
      </c>
      <c r="I147" s="94"/>
      <c r="J147" s="94"/>
      <c r="K147" s="75">
        <f t="shared" si="37"/>
        <v>0</v>
      </c>
      <c r="L147" s="5">
        <f t="shared" si="38"/>
        <v>0</v>
      </c>
      <c r="M147" s="14">
        <f t="shared" si="39"/>
        <v>0</v>
      </c>
      <c r="N147" s="67">
        <f t="shared" si="40"/>
        <v>0</v>
      </c>
      <c r="O147" s="4">
        <f t="shared" si="41"/>
        <v>0</v>
      </c>
      <c r="P147" s="5">
        <f t="shared" si="42"/>
        <v>0</v>
      </c>
      <c r="Q147" s="14">
        <f t="shared" si="43"/>
        <v>0</v>
      </c>
      <c r="R147" s="81">
        <f t="shared" si="44"/>
        <v>0</v>
      </c>
      <c r="S147" s="75">
        <f t="shared" si="45"/>
        <v>0</v>
      </c>
      <c r="T147" s="5">
        <f t="shared" si="46"/>
        <v>0</v>
      </c>
      <c r="U147" s="14">
        <f t="shared" si="47"/>
        <v>0</v>
      </c>
      <c r="V147" s="81">
        <f t="shared" si="48"/>
        <v>0</v>
      </c>
      <c r="W147" s="75">
        <f t="shared" si="49"/>
        <v>0</v>
      </c>
      <c r="X147" s="5">
        <f t="shared" si="50"/>
        <v>0</v>
      </c>
      <c r="Y147" s="14">
        <f t="shared" si="51"/>
        <v>0</v>
      </c>
      <c r="Z147" s="81">
        <f t="shared" si="52"/>
        <v>0</v>
      </c>
      <c r="AA147" s="5">
        <f t="shared" si="53"/>
        <v>0</v>
      </c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5">
        <f t="shared" si="36"/>
        <v>0</v>
      </c>
      <c r="I148" s="94"/>
      <c r="J148" s="94"/>
      <c r="K148" s="75">
        <f t="shared" si="37"/>
        <v>0</v>
      </c>
      <c r="L148" s="5">
        <f t="shared" si="38"/>
        <v>0</v>
      </c>
      <c r="M148" s="14">
        <f t="shared" si="39"/>
        <v>0</v>
      </c>
      <c r="N148" s="67">
        <f t="shared" si="40"/>
        <v>0</v>
      </c>
      <c r="O148" s="4">
        <f t="shared" si="41"/>
        <v>0</v>
      </c>
      <c r="P148" s="5">
        <f t="shared" si="42"/>
        <v>0</v>
      </c>
      <c r="Q148" s="14">
        <f t="shared" si="43"/>
        <v>0</v>
      </c>
      <c r="R148" s="81">
        <f t="shared" si="44"/>
        <v>0</v>
      </c>
      <c r="S148" s="75">
        <f t="shared" si="45"/>
        <v>0</v>
      </c>
      <c r="T148" s="5">
        <f t="shared" si="46"/>
        <v>0</v>
      </c>
      <c r="U148" s="14">
        <f t="shared" si="47"/>
        <v>0</v>
      </c>
      <c r="V148" s="81">
        <f t="shared" si="48"/>
        <v>0</v>
      </c>
      <c r="W148" s="75">
        <f t="shared" si="49"/>
        <v>0</v>
      </c>
      <c r="X148" s="5">
        <f t="shared" si="50"/>
        <v>0</v>
      </c>
      <c r="Y148" s="14">
        <f t="shared" si="51"/>
        <v>0</v>
      </c>
      <c r="Z148" s="81">
        <f t="shared" si="52"/>
        <v>0</v>
      </c>
      <c r="AA148" s="5">
        <f t="shared" si="53"/>
        <v>0</v>
      </c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5">
        <f t="shared" si="36"/>
        <v>0</v>
      </c>
      <c r="I149" s="94"/>
      <c r="J149" s="94"/>
      <c r="K149" s="75">
        <f t="shared" si="37"/>
        <v>0</v>
      </c>
      <c r="L149" s="5">
        <f t="shared" si="38"/>
        <v>0</v>
      </c>
      <c r="M149" s="14">
        <f t="shared" si="39"/>
        <v>0</v>
      </c>
      <c r="N149" s="67">
        <f t="shared" si="40"/>
        <v>0</v>
      </c>
      <c r="O149" s="4">
        <f t="shared" si="41"/>
        <v>0</v>
      </c>
      <c r="P149" s="5">
        <f t="shared" si="42"/>
        <v>0</v>
      </c>
      <c r="Q149" s="14">
        <f t="shared" si="43"/>
        <v>0</v>
      </c>
      <c r="R149" s="81">
        <f t="shared" si="44"/>
        <v>0</v>
      </c>
      <c r="S149" s="75">
        <f t="shared" si="45"/>
        <v>0</v>
      </c>
      <c r="T149" s="5">
        <f t="shared" si="46"/>
        <v>0</v>
      </c>
      <c r="U149" s="14">
        <f t="shared" si="47"/>
        <v>0</v>
      </c>
      <c r="V149" s="81">
        <f t="shared" si="48"/>
        <v>0</v>
      </c>
      <c r="W149" s="75">
        <f t="shared" si="49"/>
        <v>0</v>
      </c>
      <c r="X149" s="5">
        <f t="shared" si="50"/>
        <v>0</v>
      </c>
      <c r="Y149" s="14">
        <f t="shared" si="51"/>
        <v>0</v>
      </c>
      <c r="Z149" s="81">
        <f t="shared" si="52"/>
        <v>0</v>
      </c>
      <c r="AA149" s="5">
        <f t="shared" si="53"/>
        <v>0</v>
      </c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5">
        <f t="shared" si="36"/>
        <v>0</v>
      </c>
      <c r="I150" s="94"/>
      <c r="J150" s="94"/>
      <c r="K150" s="75">
        <f t="shared" si="37"/>
        <v>0</v>
      </c>
      <c r="L150" s="5">
        <f t="shared" si="38"/>
        <v>0</v>
      </c>
      <c r="M150" s="14">
        <f t="shared" si="39"/>
        <v>0</v>
      </c>
      <c r="N150" s="67">
        <f t="shared" si="40"/>
        <v>0</v>
      </c>
      <c r="O150" s="4">
        <f t="shared" si="41"/>
        <v>0</v>
      </c>
      <c r="P150" s="5">
        <f t="shared" si="42"/>
        <v>0</v>
      </c>
      <c r="Q150" s="14">
        <f t="shared" si="43"/>
        <v>0</v>
      </c>
      <c r="R150" s="81">
        <f t="shared" si="44"/>
        <v>0</v>
      </c>
      <c r="S150" s="75">
        <f t="shared" si="45"/>
        <v>0</v>
      </c>
      <c r="T150" s="5">
        <f t="shared" si="46"/>
        <v>0</v>
      </c>
      <c r="U150" s="14">
        <f t="shared" si="47"/>
        <v>0</v>
      </c>
      <c r="V150" s="81">
        <f t="shared" si="48"/>
        <v>0</v>
      </c>
      <c r="W150" s="75">
        <f t="shared" si="49"/>
        <v>0</v>
      </c>
      <c r="X150" s="5">
        <f t="shared" si="50"/>
        <v>0</v>
      </c>
      <c r="Y150" s="14">
        <f t="shared" si="51"/>
        <v>0</v>
      </c>
      <c r="Z150" s="81">
        <f t="shared" si="52"/>
        <v>0</v>
      </c>
      <c r="AA150" s="5">
        <f t="shared" si="53"/>
        <v>0</v>
      </c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5">
        <f t="shared" si="36"/>
        <v>0</v>
      </c>
      <c r="I151" s="94"/>
      <c r="J151" s="94"/>
      <c r="K151" s="75">
        <f t="shared" si="37"/>
        <v>0</v>
      </c>
      <c r="L151" s="5">
        <f t="shared" si="38"/>
        <v>0</v>
      </c>
      <c r="M151" s="14">
        <f t="shared" si="39"/>
        <v>0</v>
      </c>
      <c r="N151" s="67">
        <f t="shared" si="40"/>
        <v>0</v>
      </c>
      <c r="O151" s="4">
        <f t="shared" si="41"/>
        <v>0</v>
      </c>
      <c r="P151" s="5">
        <f t="shared" si="42"/>
        <v>0</v>
      </c>
      <c r="Q151" s="14">
        <f t="shared" si="43"/>
        <v>0</v>
      </c>
      <c r="R151" s="81">
        <f t="shared" si="44"/>
        <v>0</v>
      </c>
      <c r="S151" s="75">
        <f t="shared" si="45"/>
        <v>0</v>
      </c>
      <c r="T151" s="5">
        <f t="shared" si="46"/>
        <v>0</v>
      </c>
      <c r="U151" s="14">
        <f t="shared" si="47"/>
        <v>0</v>
      </c>
      <c r="V151" s="81">
        <f t="shared" si="48"/>
        <v>0</v>
      </c>
      <c r="W151" s="75">
        <f t="shared" si="49"/>
        <v>0</v>
      </c>
      <c r="X151" s="5">
        <f t="shared" si="50"/>
        <v>0</v>
      </c>
      <c r="Y151" s="14">
        <f t="shared" si="51"/>
        <v>0</v>
      </c>
      <c r="Z151" s="81">
        <f t="shared" si="52"/>
        <v>0</v>
      </c>
      <c r="AA151" s="5">
        <f t="shared" si="53"/>
        <v>0</v>
      </c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5">
        <f t="shared" si="36"/>
        <v>0</v>
      </c>
      <c r="I152" s="94"/>
      <c r="J152" s="94"/>
      <c r="K152" s="75">
        <f t="shared" si="37"/>
        <v>0</v>
      </c>
      <c r="L152" s="5">
        <f t="shared" si="38"/>
        <v>0</v>
      </c>
      <c r="M152" s="14">
        <f t="shared" si="39"/>
        <v>0</v>
      </c>
      <c r="N152" s="67">
        <f t="shared" si="40"/>
        <v>0</v>
      </c>
      <c r="O152" s="4">
        <f t="shared" si="41"/>
        <v>0</v>
      </c>
      <c r="P152" s="5">
        <f t="shared" si="42"/>
        <v>0</v>
      </c>
      <c r="Q152" s="14">
        <f t="shared" si="43"/>
        <v>0</v>
      </c>
      <c r="R152" s="81">
        <f t="shared" si="44"/>
        <v>0</v>
      </c>
      <c r="S152" s="75">
        <f t="shared" si="45"/>
        <v>0</v>
      </c>
      <c r="T152" s="5">
        <f t="shared" si="46"/>
        <v>0</v>
      </c>
      <c r="U152" s="14">
        <f t="shared" si="47"/>
        <v>0</v>
      </c>
      <c r="V152" s="81">
        <f t="shared" si="48"/>
        <v>0</v>
      </c>
      <c r="W152" s="75">
        <f t="shared" si="49"/>
        <v>0</v>
      </c>
      <c r="X152" s="5">
        <f t="shared" si="50"/>
        <v>0</v>
      </c>
      <c r="Y152" s="14">
        <f t="shared" si="51"/>
        <v>0</v>
      </c>
      <c r="Z152" s="81">
        <f t="shared" si="52"/>
        <v>0</v>
      </c>
      <c r="AA152" s="5">
        <f t="shared" si="53"/>
        <v>0</v>
      </c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5">
        <f t="shared" si="36"/>
        <v>0</v>
      </c>
      <c r="I153" s="94"/>
      <c r="J153" s="94"/>
      <c r="K153" s="75">
        <f t="shared" si="37"/>
        <v>0</v>
      </c>
      <c r="L153" s="5">
        <f t="shared" si="38"/>
        <v>0</v>
      </c>
      <c r="M153" s="14">
        <f t="shared" si="39"/>
        <v>0</v>
      </c>
      <c r="N153" s="67">
        <f t="shared" si="40"/>
        <v>0</v>
      </c>
      <c r="O153" s="4">
        <f t="shared" si="41"/>
        <v>0</v>
      </c>
      <c r="P153" s="5">
        <f t="shared" si="42"/>
        <v>0</v>
      </c>
      <c r="Q153" s="14">
        <f t="shared" si="43"/>
        <v>0</v>
      </c>
      <c r="R153" s="81">
        <f t="shared" si="44"/>
        <v>0</v>
      </c>
      <c r="S153" s="75">
        <f t="shared" si="45"/>
        <v>0</v>
      </c>
      <c r="T153" s="5">
        <f t="shared" si="46"/>
        <v>0</v>
      </c>
      <c r="U153" s="14">
        <f t="shared" si="47"/>
        <v>0</v>
      </c>
      <c r="V153" s="81">
        <f t="shared" si="48"/>
        <v>0</v>
      </c>
      <c r="W153" s="75">
        <f t="shared" si="49"/>
        <v>0</v>
      </c>
      <c r="X153" s="5">
        <f t="shared" si="50"/>
        <v>0</v>
      </c>
      <c r="Y153" s="14">
        <f t="shared" si="51"/>
        <v>0</v>
      </c>
      <c r="Z153" s="81">
        <f t="shared" si="52"/>
        <v>0</v>
      </c>
      <c r="AA153" s="5">
        <f t="shared" si="53"/>
        <v>0</v>
      </c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5">
        <f t="shared" si="36"/>
        <v>0</v>
      </c>
      <c r="I154" s="94"/>
      <c r="J154" s="94"/>
      <c r="K154" s="75">
        <f t="shared" si="37"/>
        <v>0</v>
      </c>
      <c r="L154" s="5">
        <f t="shared" si="38"/>
        <v>0</v>
      </c>
      <c r="M154" s="14">
        <f t="shared" si="39"/>
        <v>0</v>
      </c>
      <c r="N154" s="67">
        <f t="shared" si="40"/>
        <v>0</v>
      </c>
      <c r="O154" s="4">
        <f t="shared" si="41"/>
        <v>0</v>
      </c>
      <c r="P154" s="5">
        <f t="shared" si="42"/>
        <v>0</v>
      </c>
      <c r="Q154" s="14">
        <f t="shared" si="43"/>
        <v>0</v>
      </c>
      <c r="R154" s="81">
        <f t="shared" si="44"/>
        <v>0</v>
      </c>
      <c r="S154" s="75">
        <f t="shared" si="45"/>
        <v>0</v>
      </c>
      <c r="T154" s="5">
        <f t="shared" si="46"/>
        <v>0</v>
      </c>
      <c r="U154" s="14">
        <f t="shared" si="47"/>
        <v>0</v>
      </c>
      <c r="V154" s="81">
        <f t="shared" si="48"/>
        <v>0</v>
      </c>
      <c r="W154" s="75">
        <f t="shared" si="49"/>
        <v>0</v>
      </c>
      <c r="X154" s="5">
        <f t="shared" si="50"/>
        <v>0</v>
      </c>
      <c r="Y154" s="14">
        <f t="shared" si="51"/>
        <v>0</v>
      </c>
      <c r="Z154" s="81">
        <f t="shared" si="52"/>
        <v>0</v>
      </c>
      <c r="AA154" s="5">
        <f t="shared" si="53"/>
        <v>0</v>
      </c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5">
        <f t="shared" si="36"/>
        <v>0</v>
      </c>
      <c r="I155" s="94"/>
      <c r="J155" s="94"/>
      <c r="K155" s="75">
        <f t="shared" si="37"/>
        <v>0</v>
      </c>
      <c r="L155" s="5">
        <f t="shared" si="38"/>
        <v>0</v>
      </c>
      <c r="M155" s="14">
        <f t="shared" si="39"/>
        <v>0</v>
      </c>
      <c r="N155" s="67">
        <f t="shared" si="40"/>
        <v>0</v>
      </c>
      <c r="O155" s="4">
        <f t="shared" si="41"/>
        <v>0</v>
      </c>
      <c r="P155" s="5">
        <f t="shared" si="42"/>
        <v>0</v>
      </c>
      <c r="Q155" s="14">
        <f t="shared" si="43"/>
        <v>0</v>
      </c>
      <c r="R155" s="81">
        <f t="shared" si="44"/>
        <v>0</v>
      </c>
      <c r="S155" s="75">
        <f t="shared" si="45"/>
        <v>0</v>
      </c>
      <c r="T155" s="5">
        <f t="shared" si="46"/>
        <v>0</v>
      </c>
      <c r="U155" s="14">
        <f t="shared" si="47"/>
        <v>0</v>
      </c>
      <c r="V155" s="81">
        <f t="shared" si="48"/>
        <v>0</v>
      </c>
      <c r="W155" s="75">
        <f t="shared" si="49"/>
        <v>0</v>
      </c>
      <c r="X155" s="5">
        <f t="shared" si="50"/>
        <v>0</v>
      </c>
      <c r="Y155" s="14">
        <f t="shared" si="51"/>
        <v>0</v>
      </c>
      <c r="Z155" s="81">
        <f t="shared" si="52"/>
        <v>0</v>
      </c>
      <c r="AA155" s="5">
        <f t="shared" si="53"/>
        <v>0</v>
      </c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5">
        <f t="shared" si="36"/>
        <v>0</v>
      </c>
      <c r="I156" s="94"/>
      <c r="J156" s="94"/>
      <c r="K156" s="75">
        <f t="shared" si="37"/>
        <v>0</v>
      </c>
      <c r="L156" s="5">
        <f t="shared" si="38"/>
        <v>0</v>
      </c>
      <c r="M156" s="14">
        <f t="shared" si="39"/>
        <v>0</v>
      </c>
      <c r="N156" s="67">
        <f t="shared" si="40"/>
        <v>0</v>
      </c>
      <c r="O156" s="4">
        <f t="shared" si="41"/>
        <v>0</v>
      </c>
      <c r="P156" s="5">
        <f t="shared" si="42"/>
        <v>0</v>
      </c>
      <c r="Q156" s="14">
        <f t="shared" si="43"/>
        <v>0</v>
      </c>
      <c r="R156" s="81">
        <f t="shared" si="44"/>
        <v>0</v>
      </c>
      <c r="S156" s="75">
        <f t="shared" si="45"/>
        <v>0</v>
      </c>
      <c r="T156" s="5">
        <f t="shared" si="46"/>
        <v>0</v>
      </c>
      <c r="U156" s="14">
        <f t="shared" si="47"/>
        <v>0</v>
      </c>
      <c r="V156" s="81">
        <f t="shared" si="48"/>
        <v>0</v>
      </c>
      <c r="W156" s="75">
        <f t="shared" si="49"/>
        <v>0</v>
      </c>
      <c r="X156" s="5">
        <f t="shared" si="50"/>
        <v>0</v>
      </c>
      <c r="Y156" s="14">
        <f t="shared" si="51"/>
        <v>0</v>
      </c>
      <c r="Z156" s="81">
        <f t="shared" si="52"/>
        <v>0</v>
      </c>
      <c r="AA156" s="5">
        <f t="shared" si="53"/>
        <v>0</v>
      </c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5">
        <f t="shared" si="36"/>
        <v>0</v>
      </c>
      <c r="I157" s="94"/>
      <c r="J157" s="94"/>
      <c r="K157" s="75">
        <f t="shared" si="37"/>
        <v>0</v>
      </c>
      <c r="L157" s="5">
        <f t="shared" si="38"/>
        <v>0</v>
      </c>
      <c r="M157" s="14">
        <f t="shared" si="39"/>
        <v>0</v>
      </c>
      <c r="N157" s="67">
        <f t="shared" si="40"/>
        <v>0</v>
      </c>
      <c r="O157" s="4">
        <f t="shared" si="41"/>
        <v>0</v>
      </c>
      <c r="P157" s="5">
        <f t="shared" si="42"/>
        <v>0</v>
      </c>
      <c r="Q157" s="14">
        <f t="shared" si="43"/>
        <v>0</v>
      </c>
      <c r="R157" s="81">
        <f t="shared" si="44"/>
        <v>0</v>
      </c>
      <c r="S157" s="75">
        <f t="shared" si="45"/>
        <v>0</v>
      </c>
      <c r="T157" s="5">
        <f t="shared" si="46"/>
        <v>0</v>
      </c>
      <c r="U157" s="14">
        <f t="shared" si="47"/>
        <v>0</v>
      </c>
      <c r="V157" s="81">
        <f t="shared" si="48"/>
        <v>0</v>
      </c>
      <c r="W157" s="75">
        <f t="shared" si="49"/>
        <v>0</v>
      </c>
      <c r="X157" s="5">
        <f t="shared" si="50"/>
        <v>0</v>
      </c>
      <c r="Y157" s="14">
        <f t="shared" si="51"/>
        <v>0</v>
      </c>
      <c r="Z157" s="81">
        <f t="shared" si="52"/>
        <v>0</v>
      </c>
      <c r="AA157" s="5">
        <f t="shared" si="53"/>
        <v>0</v>
      </c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5">
        <f t="shared" si="36"/>
        <v>0</v>
      </c>
      <c r="I158" s="94"/>
      <c r="J158" s="94"/>
      <c r="K158" s="75">
        <f t="shared" si="37"/>
        <v>0</v>
      </c>
      <c r="L158" s="5">
        <f t="shared" si="38"/>
        <v>0</v>
      </c>
      <c r="M158" s="14">
        <f t="shared" si="39"/>
        <v>0</v>
      </c>
      <c r="N158" s="67">
        <f t="shared" si="40"/>
        <v>0</v>
      </c>
      <c r="O158" s="4">
        <f t="shared" si="41"/>
        <v>0</v>
      </c>
      <c r="P158" s="5">
        <f t="shared" si="42"/>
        <v>0</v>
      </c>
      <c r="Q158" s="14">
        <f t="shared" si="43"/>
        <v>0</v>
      </c>
      <c r="R158" s="81">
        <f t="shared" si="44"/>
        <v>0</v>
      </c>
      <c r="S158" s="75">
        <f t="shared" si="45"/>
        <v>0</v>
      </c>
      <c r="T158" s="5">
        <f t="shared" si="46"/>
        <v>0</v>
      </c>
      <c r="U158" s="14">
        <f t="shared" si="47"/>
        <v>0</v>
      </c>
      <c r="V158" s="81">
        <f t="shared" si="48"/>
        <v>0</v>
      </c>
      <c r="W158" s="75">
        <f t="shared" si="49"/>
        <v>0</v>
      </c>
      <c r="X158" s="5">
        <f t="shared" si="50"/>
        <v>0</v>
      </c>
      <c r="Y158" s="14">
        <f t="shared" si="51"/>
        <v>0</v>
      </c>
      <c r="Z158" s="81">
        <f t="shared" si="52"/>
        <v>0</v>
      </c>
      <c r="AA158" s="5">
        <f t="shared" si="53"/>
        <v>0</v>
      </c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5">
        <f t="shared" si="36"/>
        <v>0</v>
      </c>
      <c r="I159" s="94"/>
      <c r="J159" s="94"/>
      <c r="K159" s="75">
        <f t="shared" si="37"/>
        <v>0</v>
      </c>
      <c r="L159" s="5">
        <f t="shared" si="38"/>
        <v>0</v>
      </c>
      <c r="M159" s="14">
        <f t="shared" si="39"/>
        <v>0</v>
      </c>
      <c r="N159" s="67">
        <f t="shared" si="40"/>
        <v>0</v>
      </c>
      <c r="O159" s="4">
        <f t="shared" si="41"/>
        <v>0</v>
      </c>
      <c r="P159" s="5">
        <f t="shared" si="42"/>
        <v>0</v>
      </c>
      <c r="Q159" s="14">
        <f t="shared" si="43"/>
        <v>0</v>
      </c>
      <c r="R159" s="81">
        <f t="shared" si="44"/>
        <v>0</v>
      </c>
      <c r="S159" s="75">
        <f t="shared" si="45"/>
        <v>0</v>
      </c>
      <c r="T159" s="5">
        <f t="shared" si="46"/>
        <v>0</v>
      </c>
      <c r="U159" s="14">
        <f t="shared" si="47"/>
        <v>0</v>
      </c>
      <c r="V159" s="81">
        <f t="shared" si="48"/>
        <v>0</v>
      </c>
      <c r="W159" s="75">
        <f t="shared" si="49"/>
        <v>0</v>
      </c>
      <c r="X159" s="5">
        <f t="shared" si="50"/>
        <v>0</v>
      </c>
      <c r="Y159" s="14">
        <f t="shared" si="51"/>
        <v>0</v>
      </c>
      <c r="Z159" s="81">
        <f t="shared" si="52"/>
        <v>0</v>
      </c>
      <c r="AA159" s="5">
        <f t="shared" si="53"/>
        <v>0</v>
      </c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5">
        <f t="shared" si="36"/>
        <v>0</v>
      </c>
      <c r="I160" s="94"/>
      <c r="J160" s="94"/>
      <c r="K160" s="75">
        <f t="shared" si="37"/>
        <v>0</v>
      </c>
      <c r="L160" s="5">
        <f t="shared" si="38"/>
        <v>0</v>
      </c>
      <c r="M160" s="14">
        <f t="shared" si="39"/>
        <v>0</v>
      </c>
      <c r="N160" s="67">
        <f t="shared" si="40"/>
        <v>0</v>
      </c>
      <c r="O160" s="4">
        <f t="shared" si="41"/>
        <v>0</v>
      </c>
      <c r="P160" s="5">
        <f t="shared" si="42"/>
        <v>0</v>
      </c>
      <c r="Q160" s="14">
        <f t="shared" si="43"/>
        <v>0</v>
      </c>
      <c r="R160" s="81">
        <f t="shared" si="44"/>
        <v>0</v>
      </c>
      <c r="S160" s="75">
        <f t="shared" si="45"/>
        <v>0</v>
      </c>
      <c r="T160" s="5">
        <f t="shared" si="46"/>
        <v>0</v>
      </c>
      <c r="U160" s="14">
        <f t="shared" si="47"/>
        <v>0</v>
      </c>
      <c r="V160" s="81">
        <f t="shared" si="48"/>
        <v>0</v>
      </c>
      <c r="W160" s="75">
        <f t="shared" si="49"/>
        <v>0</v>
      </c>
      <c r="X160" s="5">
        <f t="shared" si="50"/>
        <v>0</v>
      </c>
      <c r="Y160" s="14">
        <f t="shared" si="51"/>
        <v>0</v>
      </c>
      <c r="Z160" s="81">
        <f t="shared" si="52"/>
        <v>0</v>
      </c>
      <c r="AA160" s="5">
        <f t="shared" si="53"/>
        <v>0</v>
      </c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5">
        <f t="shared" si="36"/>
        <v>0</v>
      </c>
      <c r="I161" s="94"/>
      <c r="J161" s="94"/>
      <c r="K161" s="75">
        <f t="shared" si="37"/>
        <v>0</v>
      </c>
      <c r="L161" s="5">
        <f t="shared" si="38"/>
        <v>0</v>
      </c>
      <c r="M161" s="14">
        <f t="shared" si="39"/>
        <v>0</v>
      </c>
      <c r="N161" s="67">
        <f t="shared" si="40"/>
        <v>0</v>
      </c>
      <c r="O161" s="4">
        <f t="shared" si="41"/>
        <v>0</v>
      </c>
      <c r="P161" s="5">
        <f t="shared" si="42"/>
        <v>0</v>
      </c>
      <c r="Q161" s="14">
        <f t="shared" si="43"/>
        <v>0</v>
      </c>
      <c r="R161" s="81">
        <f t="shared" si="44"/>
        <v>0</v>
      </c>
      <c r="S161" s="75">
        <f t="shared" si="45"/>
        <v>0</v>
      </c>
      <c r="T161" s="5">
        <f t="shared" si="46"/>
        <v>0</v>
      </c>
      <c r="U161" s="14">
        <f t="shared" si="47"/>
        <v>0</v>
      </c>
      <c r="V161" s="81">
        <f t="shared" si="48"/>
        <v>0</v>
      </c>
      <c r="W161" s="75">
        <f t="shared" si="49"/>
        <v>0</v>
      </c>
      <c r="X161" s="5">
        <f t="shared" si="50"/>
        <v>0</v>
      </c>
      <c r="Y161" s="14">
        <f t="shared" si="51"/>
        <v>0</v>
      </c>
      <c r="Z161" s="81">
        <f t="shared" si="52"/>
        <v>0</v>
      </c>
      <c r="AA161" s="5">
        <f t="shared" si="53"/>
        <v>0</v>
      </c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5">
        <f t="shared" si="36"/>
        <v>0</v>
      </c>
      <c r="I162" s="94"/>
      <c r="J162" s="94"/>
      <c r="K162" s="75">
        <f t="shared" si="37"/>
        <v>0</v>
      </c>
      <c r="L162" s="5">
        <f t="shared" si="38"/>
        <v>0</v>
      </c>
      <c r="M162" s="14">
        <f t="shared" si="39"/>
        <v>0</v>
      </c>
      <c r="N162" s="67">
        <f t="shared" si="40"/>
        <v>0</v>
      </c>
      <c r="O162" s="4">
        <f t="shared" si="41"/>
        <v>0</v>
      </c>
      <c r="P162" s="5">
        <f t="shared" si="42"/>
        <v>0</v>
      </c>
      <c r="Q162" s="14">
        <f t="shared" si="43"/>
        <v>0</v>
      </c>
      <c r="R162" s="81">
        <f t="shared" si="44"/>
        <v>0</v>
      </c>
      <c r="S162" s="75">
        <f t="shared" si="45"/>
        <v>0</v>
      </c>
      <c r="T162" s="5">
        <f t="shared" si="46"/>
        <v>0</v>
      </c>
      <c r="U162" s="14">
        <f t="shared" si="47"/>
        <v>0</v>
      </c>
      <c r="V162" s="81">
        <f t="shared" si="48"/>
        <v>0</v>
      </c>
      <c r="W162" s="75">
        <f t="shared" si="49"/>
        <v>0</v>
      </c>
      <c r="X162" s="5">
        <f t="shared" si="50"/>
        <v>0</v>
      </c>
      <c r="Y162" s="14">
        <f t="shared" si="51"/>
        <v>0</v>
      </c>
      <c r="Z162" s="81">
        <f t="shared" si="52"/>
        <v>0</v>
      </c>
      <c r="AA162" s="5">
        <f t="shared" si="53"/>
        <v>0</v>
      </c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5">
        <f t="shared" si="36"/>
        <v>0</v>
      </c>
      <c r="I163" s="94"/>
      <c r="J163" s="94"/>
      <c r="K163" s="75">
        <f t="shared" si="37"/>
        <v>0</v>
      </c>
      <c r="L163" s="5">
        <f t="shared" si="38"/>
        <v>0</v>
      </c>
      <c r="M163" s="14">
        <f t="shared" si="39"/>
        <v>0</v>
      </c>
      <c r="N163" s="67">
        <f t="shared" si="40"/>
        <v>0</v>
      </c>
      <c r="O163" s="4">
        <f t="shared" si="41"/>
        <v>0</v>
      </c>
      <c r="P163" s="5">
        <f t="shared" si="42"/>
        <v>0</v>
      </c>
      <c r="Q163" s="14">
        <f t="shared" si="43"/>
        <v>0</v>
      </c>
      <c r="R163" s="81">
        <f t="shared" si="44"/>
        <v>0</v>
      </c>
      <c r="S163" s="75">
        <f t="shared" si="45"/>
        <v>0</v>
      </c>
      <c r="T163" s="5">
        <f t="shared" si="46"/>
        <v>0</v>
      </c>
      <c r="U163" s="14">
        <f t="shared" si="47"/>
        <v>0</v>
      </c>
      <c r="V163" s="81">
        <f t="shared" si="48"/>
        <v>0</v>
      </c>
      <c r="W163" s="75">
        <f t="shared" si="49"/>
        <v>0</v>
      </c>
      <c r="X163" s="5">
        <f t="shared" si="50"/>
        <v>0</v>
      </c>
      <c r="Y163" s="14">
        <f t="shared" si="51"/>
        <v>0</v>
      </c>
      <c r="Z163" s="81">
        <f t="shared" si="52"/>
        <v>0</v>
      </c>
      <c r="AA163" s="5">
        <f t="shared" si="53"/>
        <v>0</v>
      </c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5">
        <f t="shared" si="36"/>
        <v>0</v>
      </c>
      <c r="I164" s="94"/>
      <c r="J164" s="94"/>
      <c r="K164" s="75">
        <f t="shared" si="37"/>
        <v>0</v>
      </c>
      <c r="L164" s="5">
        <f t="shared" si="38"/>
        <v>0</v>
      </c>
      <c r="M164" s="14">
        <f t="shared" si="39"/>
        <v>0</v>
      </c>
      <c r="N164" s="67">
        <f t="shared" si="40"/>
        <v>0</v>
      </c>
      <c r="O164" s="4">
        <f t="shared" si="41"/>
        <v>0</v>
      </c>
      <c r="P164" s="5">
        <f t="shared" si="42"/>
        <v>0</v>
      </c>
      <c r="Q164" s="14">
        <f t="shared" si="43"/>
        <v>0</v>
      </c>
      <c r="R164" s="81">
        <f t="shared" si="44"/>
        <v>0</v>
      </c>
      <c r="S164" s="75">
        <f t="shared" si="45"/>
        <v>0</v>
      </c>
      <c r="T164" s="5">
        <f t="shared" si="46"/>
        <v>0</v>
      </c>
      <c r="U164" s="14">
        <f t="shared" si="47"/>
        <v>0</v>
      </c>
      <c r="V164" s="81">
        <f t="shared" si="48"/>
        <v>0</v>
      </c>
      <c r="W164" s="75">
        <f t="shared" si="49"/>
        <v>0</v>
      </c>
      <c r="X164" s="5">
        <f t="shared" si="50"/>
        <v>0</v>
      </c>
      <c r="Y164" s="14">
        <f t="shared" si="51"/>
        <v>0</v>
      </c>
      <c r="Z164" s="81">
        <f t="shared" si="52"/>
        <v>0</v>
      </c>
      <c r="AA164" s="5">
        <f t="shared" si="53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5">
        <f t="shared" si="36"/>
        <v>36.8872387238724</v>
      </c>
      <c r="I165" s="94">
        <v>8793.3472500972402</v>
      </c>
      <c r="J165" s="94">
        <v>2.4591492482581598</v>
      </c>
      <c r="K165" s="75">
        <f t="shared" si="37"/>
        <v>324362.29919624381</v>
      </c>
      <c r="L165" s="5">
        <f t="shared" si="38"/>
        <v>44.264686468646879</v>
      </c>
      <c r="M165" s="14">
        <f t="shared" si="39"/>
        <v>8969.2141950991845</v>
      </c>
      <c r="N165" s="67">
        <f t="shared" si="40"/>
        <v>2.4591492482581598</v>
      </c>
      <c r="O165" s="4">
        <f t="shared" si="41"/>
        <v>397019.45421620237</v>
      </c>
      <c r="P165" s="5">
        <f t="shared" si="42"/>
        <v>49.1829849651632</v>
      </c>
      <c r="Q165" s="14">
        <f t="shared" si="43"/>
        <v>9148.598479001168</v>
      </c>
      <c r="R165" s="81">
        <f t="shared" si="44"/>
        <v>2.4591492482581598</v>
      </c>
      <c r="S165" s="75">
        <f t="shared" si="45"/>
        <v>449955.38144502934</v>
      </c>
      <c r="T165" s="5">
        <f t="shared" si="46"/>
        <v>54.101283461679515</v>
      </c>
      <c r="U165" s="14">
        <f t="shared" si="47"/>
        <v>9331.5704485811912</v>
      </c>
      <c r="V165" s="81">
        <f t="shared" si="48"/>
        <v>2.4591492482581598</v>
      </c>
      <c r="W165" s="75">
        <f t="shared" si="49"/>
        <v>504849.93798132287</v>
      </c>
      <c r="X165" s="5">
        <f t="shared" si="50"/>
        <v>61.478731206453993</v>
      </c>
      <c r="Y165" s="14">
        <f t="shared" si="51"/>
        <v>9518.2018575528145</v>
      </c>
      <c r="Z165" s="81">
        <f t="shared" si="52"/>
        <v>2.4591492482581598</v>
      </c>
      <c r="AA165" s="5">
        <f t="shared" si="53"/>
        <v>585166.97356926056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5">
        <f t="shared" si="36"/>
        <v>0</v>
      </c>
      <c r="I166" s="94"/>
      <c r="J166" s="94"/>
      <c r="K166" s="75">
        <f t="shared" si="37"/>
        <v>0</v>
      </c>
      <c r="L166" s="5">
        <f t="shared" si="38"/>
        <v>0</v>
      </c>
      <c r="M166" s="14">
        <f t="shared" si="39"/>
        <v>0</v>
      </c>
      <c r="N166" s="67">
        <f t="shared" si="40"/>
        <v>0</v>
      </c>
      <c r="O166" s="4">
        <f t="shared" si="41"/>
        <v>0</v>
      </c>
      <c r="P166" s="5">
        <f t="shared" si="42"/>
        <v>0</v>
      </c>
      <c r="Q166" s="14">
        <f t="shared" si="43"/>
        <v>0</v>
      </c>
      <c r="R166" s="81">
        <f t="shared" si="44"/>
        <v>0</v>
      </c>
      <c r="S166" s="75">
        <f t="shared" si="45"/>
        <v>0</v>
      </c>
      <c r="T166" s="5">
        <f t="shared" si="46"/>
        <v>0</v>
      </c>
      <c r="U166" s="14">
        <f t="shared" si="47"/>
        <v>0</v>
      </c>
      <c r="V166" s="81">
        <f t="shared" si="48"/>
        <v>0</v>
      </c>
      <c r="W166" s="75">
        <f t="shared" si="49"/>
        <v>0</v>
      </c>
      <c r="X166" s="5">
        <f t="shared" si="50"/>
        <v>0</v>
      </c>
      <c r="Y166" s="14">
        <f t="shared" si="51"/>
        <v>0</v>
      </c>
      <c r="Z166" s="81">
        <f t="shared" si="52"/>
        <v>0</v>
      </c>
      <c r="AA166" s="5">
        <f t="shared" si="53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5">
        <f t="shared" si="36"/>
        <v>1.2625962596259599</v>
      </c>
      <c r="I167" s="94">
        <v>5604.0459186214184</v>
      </c>
      <c r="J167" s="94">
        <v>8.4173083975063998E-2</v>
      </c>
      <c r="K167" s="75">
        <f t="shared" si="37"/>
        <v>7075.647415623529</v>
      </c>
      <c r="L167" s="5">
        <f t="shared" si="38"/>
        <v>1.5151155115511519</v>
      </c>
      <c r="M167" s="14">
        <f t="shared" si="39"/>
        <v>5716.1268369938471</v>
      </c>
      <c r="N167" s="67">
        <f t="shared" si="40"/>
        <v>8.4173083975063998E-2</v>
      </c>
      <c r="O167" s="4">
        <f t="shared" si="41"/>
        <v>8660.5924367232001</v>
      </c>
      <c r="P167" s="5">
        <f t="shared" si="42"/>
        <v>1.68346167950128</v>
      </c>
      <c r="Q167" s="14">
        <f t="shared" si="43"/>
        <v>5830.4493737337243</v>
      </c>
      <c r="R167" s="81">
        <f t="shared" si="44"/>
        <v>8.4173083975063998E-2</v>
      </c>
      <c r="S167" s="75">
        <f t="shared" si="45"/>
        <v>9815.3380949529619</v>
      </c>
      <c r="T167" s="5">
        <f t="shared" si="46"/>
        <v>1.8518078474514079</v>
      </c>
      <c r="U167" s="14">
        <f t="shared" si="47"/>
        <v>5947.0583612083992</v>
      </c>
      <c r="V167" s="81">
        <f t="shared" si="48"/>
        <v>8.4173083975063998E-2</v>
      </c>
      <c r="W167" s="75">
        <f t="shared" si="49"/>
        <v>11012.809342537223</v>
      </c>
      <c r="X167" s="5">
        <f t="shared" si="50"/>
        <v>2.1043270993765999</v>
      </c>
      <c r="Y167" s="14">
        <f t="shared" si="51"/>
        <v>6065.9995284325669</v>
      </c>
      <c r="Z167" s="81">
        <f t="shared" si="52"/>
        <v>8.4173083975063998E-2</v>
      </c>
      <c r="AA167" s="5">
        <f t="shared" si="53"/>
        <v>12764.847192486326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5">
        <f t="shared" si="36"/>
        <v>0</v>
      </c>
      <c r="I168" s="94"/>
      <c r="J168" s="94"/>
      <c r="K168" s="75">
        <f t="shared" si="37"/>
        <v>0</v>
      </c>
      <c r="L168" s="5">
        <f t="shared" si="38"/>
        <v>0</v>
      </c>
      <c r="M168" s="14">
        <f t="shared" si="39"/>
        <v>0</v>
      </c>
      <c r="N168" s="67">
        <f t="shared" si="40"/>
        <v>0</v>
      </c>
      <c r="O168" s="4">
        <f t="shared" si="41"/>
        <v>0</v>
      </c>
      <c r="P168" s="5">
        <f t="shared" si="42"/>
        <v>0</v>
      </c>
      <c r="Q168" s="14">
        <f t="shared" si="43"/>
        <v>0</v>
      </c>
      <c r="R168" s="81">
        <f t="shared" si="44"/>
        <v>0</v>
      </c>
      <c r="S168" s="75">
        <f t="shared" si="45"/>
        <v>0</v>
      </c>
      <c r="T168" s="5">
        <f t="shared" si="46"/>
        <v>0</v>
      </c>
      <c r="U168" s="14">
        <f t="shared" si="47"/>
        <v>0</v>
      </c>
      <c r="V168" s="81">
        <f t="shared" si="48"/>
        <v>0</v>
      </c>
      <c r="W168" s="75">
        <f t="shared" si="49"/>
        <v>0</v>
      </c>
      <c r="X168" s="5">
        <f t="shared" si="50"/>
        <v>0</v>
      </c>
      <c r="Y168" s="14">
        <f t="shared" si="51"/>
        <v>0</v>
      </c>
      <c r="Z168" s="81">
        <f t="shared" si="52"/>
        <v>0</v>
      </c>
      <c r="AA168" s="5">
        <f t="shared" si="53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5">
        <f t="shared" si="36"/>
        <v>0</v>
      </c>
      <c r="I169" s="94"/>
      <c r="J169" s="94"/>
      <c r="K169" s="75">
        <f t="shared" si="37"/>
        <v>0</v>
      </c>
      <c r="L169" s="5">
        <f t="shared" si="38"/>
        <v>0</v>
      </c>
      <c r="M169" s="14">
        <f t="shared" si="39"/>
        <v>0</v>
      </c>
      <c r="N169" s="67">
        <f t="shared" si="40"/>
        <v>0</v>
      </c>
      <c r="O169" s="4">
        <f t="shared" si="41"/>
        <v>0</v>
      </c>
      <c r="P169" s="5">
        <f t="shared" si="42"/>
        <v>0</v>
      </c>
      <c r="Q169" s="14">
        <f t="shared" si="43"/>
        <v>0</v>
      </c>
      <c r="R169" s="81">
        <f t="shared" si="44"/>
        <v>0</v>
      </c>
      <c r="S169" s="75">
        <f t="shared" si="45"/>
        <v>0</v>
      </c>
      <c r="T169" s="5">
        <f t="shared" si="46"/>
        <v>0</v>
      </c>
      <c r="U169" s="14">
        <f t="shared" si="47"/>
        <v>0</v>
      </c>
      <c r="V169" s="81">
        <f t="shared" si="48"/>
        <v>0</v>
      </c>
      <c r="W169" s="75">
        <f t="shared" si="49"/>
        <v>0</v>
      </c>
      <c r="X169" s="5">
        <f t="shared" si="50"/>
        <v>0</v>
      </c>
      <c r="Y169" s="14">
        <f t="shared" si="51"/>
        <v>0</v>
      </c>
      <c r="Z169" s="81">
        <f t="shared" si="52"/>
        <v>0</v>
      </c>
      <c r="AA169" s="5">
        <f t="shared" si="53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5">
        <f t="shared" si="36"/>
        <v>0</v>
      </c>
      <c r="I170" s="94"/>
      <c r="J170" s="94"/>
      <c r="K170" s="75">
        <f t="shared" si="37"/>
        <v>0</v>
      </c>
      <c r="L170" s="5">
        <f t="shared" si="38"/>
        <v>0</v>
      </c>
      <c r="M170" s="14">
        <f t="shared" si="39"/>
        <v>0</v>
      </c>
      <c r="N170" s="67">
        <f t="shared" si="40"/>
        <v>0</v>
      </c>
      <c r="O170" s="4">
        <f t="shared" si="41"/>
        <v>0</v>
      </c>
      <c r="P170" s="5">
        <f t="shared" si="42"/>
        <v>0</v>
      </c>
      <c r="Q170" s="14">
        <f t="shared" si="43"/>
        <v>0</v>
      </c>
      <c r="R170" s="81">
        <f t="shared" si="44"/>
        <v>0</v>
      </c>
      <c r="S170" s="75">
        <f t="shared" si="45"/>
        <v>0</v>
      </c>
      <c r="T170" s="5">
        <f t="shared" si="46"/>
        <v>0</v>
      </c>
      <c r="U170" s="14">
        <f t="shared" si="47"/>
        <v>0</v>
      </c>
      <c r="V170" s="81">
        <f t="shared" si="48"/>
        <v>0</v>
      </c>
      <c r="W170" s="75">
        <f t="shared" si="49"/>
        <v>0</v>
      </c>
      <c r="X170" s="5">
        <f t="shared" si="50"/>
        <v>0</v>
      </c>
      <c r="Y170" s="14">
        <f t="shared" si="51"/>
        <v>0</v>
      </c>
      <c r="Z170" s="81">
        <f t="shared" si="52"/>
        <v>0</v>
      </c>
      <c r="AA170" s="5">
        <f t="shared" si="53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5">
        <f t="shared" si="36"/>
        <v>0</v>
      </c>
      <c r="I171" s="94"/>
      <c r="J171" s="94"/>
      <c r="K171" s="75">
        <f t="shared" si="37"/>
        <v>0</v>
      </c>
      <c r="L171" s="5">
        <f t="shared" si="38"/>
        <v>0</v>
      </c>
      <c r="M171" s="14">
        <f t="shared" si="39"/>
        <v>0</v>
      </c>
      <c r="N171" s="67">
        <f t="shared" si="40"/>
        <v>0</v>
      </c>
      <c r="O171" s="4">
        <f t="shared" si="41"/>
        <v>0</v>
      </c>
      <c r="P171" s="5">
        <f t="shared" si="42"/>
        <v>0</v>
      </c>
      <c r="Q171" s="14">
        <f t="shared" si="43"/>
        <v>0</v>
      </c>
      <c r="R171" s="81">
        <f t="shared" si="44"/>
        <v>0</v>
      </c>
      <c r="S171" s="75">
        <f t="shared" si="45"/>
        <v>0</v>
      </c>
      <c r="T171" s="5">
        <f t="shared" si="46"/>
        <v>0</v>
      </c>
      <c r="U171" s="14">
        <f t="shared" si="47"/>
        <v>0</v>
      </c>
      <c r="V171" s="81">
        <f t="shared" si="48"/>
        <v>0</v>
      </c>
      <c r="W171" s="75">
        <f t="shared" si="49"/>
        <v>0</v>
      </c>
      <c r="X171" s="5">
        <f t="shared" si="50"/>
        <v>0</v>
      </c>
      <c r="Y171" s="14">
        <f t="shared" si="51"/>
        <v>0</v>
      </c>
      <c r="Z171" s="81">
        <f t="shared" si="52"/>
        <v>0</v>
      </c>
      <c r="AA171" s="5">
        <f t="shared" si="53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5">
        <f t="shared" si="36"/>
        <v>0</v>
      </c>
      <c r="I172" s="94"/>
      <c r="J172" s="94"/>
      <c r="K172" s="75">
        <f t="shared" si="37"/>
        <v>0</v>
      </c>
      <c r="L172" s="5">
        <f t="shared" si="38"/>
        <v>0</v>
      </c>
      <c r="M172" s="14">
        <f t="shared" si="39"/>
        <v>0</v>
      </c>
      <c r="N172" s="67">
        <f t="shared" si="40"/>
        <v>0</v>
      </c>
      <c r="O172" s="4">
        <f t="shared" si="41"/>
        <v>0</v>
      </c>
      <c r="P172" s="5">
        <f t="shared" si="42"/>
        <v>0</v>
      </c>
      <c r="Q172" s="14">
        <f t="shared" si="43"/>
        <v>0</v>
      </c>
      <c r="R172" s="81">
        <f t="shared" si="44"/>
        <v>0</v>
      </c>
      <c r="S172" s="75">
        <f t="shared" si="45"/>
        <v>0</v>
      </c>
      <c r="T172" s="5">
        <f t="shared" si="46"/>
        <v>0</v>
      </c>
      <c r="U172" s="14">
        <f t="shared" si="47"/>
        <v>0</v>
      </c>
      <c r="V172" s="81">
        <f t="shared" si="48"/>
        <v>0</v>
      </c>
      <c r="W172" s="75">
        <f t="shared" si="49"/>
        <v>0</v>
      </c>
      <c r="X172" s="5">
        <f t="shared" si="50"/>
        <v>0</v>
      </c>
      <c r="Y172" s="14">
        <f t="shared" si="51"/>
        <v>0</v>
      </c>
      <c r="Z172" s="81">
        <f t="shared" si="52"/>
        <v>0</v>
      </c>
      <c r="AA172" s="5">
        <f t="shared" si="53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5">
        <f t="shared" si="36"/>
        <v>0</v>
      </c>
      <c r="I173" s="94"/>
      <c r="J173" s="94"/>
      <c r="K173" s="75">
        <f t="shared" si="37"/>
        <v>0</v>
      </c>
      <c r="L173" s="5">
        <f t="shared" si="38"/>
        <v>0</v>
      </c>
      <c r="M173" s="14">
        <f t="shared" si="39"/>
        <v>0</v>
      </c>
      <c r="N173" s="67">
        <f t="shared" si="40"/>
        <v>0</v>
      </c>
      <c r="O173" s="4">
        <f t="shared" si="41"/>
        <v>0</v>
      </c>
      <c r="P173" s="5">
        <f t="shared" si="42"/>
        <v>0</v>
      </c>
      <c r="Q173" s="14">
        <f t="shared" si="43"/>
        <v>0</v>
      </c>
      <c r="R173" s="81">
        <f t="shared" si="44"/>
        <v>0</v>
      </c>
      <c r="S173" s="75">
        <f t="shared" si="45"/>
        <v>0</v>
      </c>
      <c r="T173" s="5">
        <f t="shared" si="46"/>
        <v>0</v>
      </c>
      <c r="U173" s="14">
        <f t="shared" si="47"/>
        <v>0</v>
      </c>
      <c r="V173" s="81">
        <f t="shared" si="48"/>
        <v>0</v>
      </c>
      <c r="W173" s="75">
        <f t="shared" si="49"/>
        <v>0</v>
      </c>
      <c r="X173" s="5">
        <f t="shared" si="50"/>
        <v>0</v>
      </c>
      <c r="Y173" s="14">
        <f t="shared" si="51"/>
        <v>0</v>
      </c>
      <c r="Z173" s="81">
        <f t="shared" si="52"/>
        <v>0</v>
      </c>
      <c r="AA173" s="5">
        <f t="shared" si="53"/>
        <v>0</v>
      </c>
    </row>
    <row r="174" spans="2:27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5">
        <f t="shared" si="36"/>
        <v>0</v>
      </c>
      <c r="I174" s="94"/>
      <c r="J174" s="94"/>
      <c r="K174" s="75">
        <f t="shared" si="37"/>
        <v>0</v>
      </c>
      <c r="L174" s="5">
        <f t="shared" si="38"/>
        <v>0</v>
      </c>
      <c r="M174" s="14">
        <f t="shared" si="39"/>
        <v>0</v>
      </c>
      <c r="N174" s="67">
        <f t="shared" si="40"/>
        <v>0</v>
      </c>
      <c r="O174" s="4">
        <f t="shared" si="41"/>
        <v>0</v>
      </c>
      <c r="P174" s="5">
        <f t="shared" si="42"/>
        <v>0</v>
      </c>
      <c r="Q174" s="14">
        <f t="shared" si="43"/>
        <v>0</v>
      </c>
      <c r="R174" s="81">
        <f t="shared" si="44"/>
        <v>0</v>
      </c>
      <c r="S174" s="75">
        <f t="shared" si="45"/>
        <v>0</v>
      </c>
      <c r="T174" s="5">
        <f t="shared" si="46"/>
        <v>0</v>
      </c>
      <c r="U174" s="14">
        <f t="shared" si="47"/>
        <v>0</v>
      </c>
      <c r="V174" s="81">
        <f t="shared" si="48"/>
        <v>0</v>
      </c>
      <c r="W174" s="75">
        <f t="shared" si="49"/>
        <v>0</v>
      </c>
      <c r="X174" s="5">
        <f t="shared" si="50"/>
        <v>0</v>
      </c>
      <c r="Y174" s="14">
        <f t="shared" si="51"/>
        <v>0</v>
      </c>
      <c r="Z174" s="81">
        <f t="shared" si="52"/>
        <v>0</v>
      </c>
      <c r="AA174" s="5">
        <f t="shared" si="53"/>
        <v>0</v>
      </c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5">
        <f t="shared" si="36"/>
        <v>0</v>
      </c>
      <c r="I175" s="94"/>
      <c r="J175" s="94"/>
      <c r="K175" s="75">
        <f t="shared" si="37"/>
        <v>0</v>
      </c>
      <c r="L175" s="5">
        <f t="shared" si="38"/>
        <v>0</v>
      </c>
      <c r="M175" s="14">
        <f t="shared" si="39"/>
        <v>0</v>
      </c>
      <c r="N175" s="67">
        <f t="shared" si="40"/>
        <v>0</v>
      </c>
      <c r="O175" s="4">
        <f t="shared" si="41"/>
        <v>0</v>
      </c>
      <c r="P175" s="5">
        <f t="shared" si="42"/>
        <v>0</v>
      </c>
      <c r="Q175" s="14">
        <f t="shared" si="43"/>
        <v>0</v>
      </c>
      <c r="R175" s="81">
        <f t="shared" si="44"/>
        <v>0</v>
      </c>
      <c r="S175" s="75">
        <f t="shared" si="45"/>
        <v>0</v>
      </c>
      <c r="T175" s="5">
        <f t="shared" si="46"/>
        <v>0</v>
      </c>
      <c r="U175" s="14">
        <f t="shared" si="47"/>
        <v>0</v>
      </c>
      <c r="V175" s="81">
        <f t="shared" si="48"/>
        <v>0</v>
      </c>
      <c r="W175" s="75">
        <f t="shared" si="49"/>
        <v>0</v>
      </c>
      <c r="X175" s="5">
        <f t="shared" si="50"/>
        <v>0</v>
      </c>
      <c r="Y175" s="14">
        <f t="shared" si="51"/>
        <v>0</v>
      </c>
      <c r="Z175" s="81">
        <f t="shared" si="52"/>
        <v>0</v>
      </c>
      <c r="AA175" s="5">
        <f t="shared" si="53"/>
        <v>0</v>
      </c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5">
        <f t="shared" si="36"/>
        <v>0</v>
      </c>
      <c r="I176" s="94"/>
      <c r="J176" s="94"/>
      <c r="K176" s="75">
        <f t="shared" si="37"/>
        <v>0</v>
      </c>
      <c r="L176" s="5">
        <f t="shared" si="38"/>
        <v>0</v>
      </c>
      <c r="M176" s="14">
        <f t="shared" si="39"/>
        <v>0</v>
      </c>
      <c r="N176" s="67">
        <f t="shared" si="40"/>
        <v>0</v>
      </c>
      <c r="O176" s="4">
        <f t="shared" si="41"/>
        <v>0</v>
      </c>
      <c r="P176" s="5">
        <f t="shared" si="42"/>
        <v>0</v>
      </c>
      <c r="Q176" s="14">
        <f t="shared" si="43"/>
        <v>0</v>
      </c>
      <c r="R176" s="81">
        <f t="shared" si="44"/>
        <v>0</v>
      </c>
      <c r="S176" s="75">
        <f t="shared" si="45"/>
        <v>0</v>
      </c>
      <c r="T176" s="5">
        <f t="shared" si="46"/>
        <v>0</v>
      </c>
      <c r="U176" s="14">
        <f t="shared" si="47"/>
        <v>0</v>
      </c>
      <c r="V176" s="81">
        <f t="shared" si="48"/>
        <v>0</v>
      </c>
      <c r="W176" s="75">
        <f t="shared" si="49"/>
        <v>0</v>
      </c>
      <c r="X176" s="5">
        <f t="shared" si="50"/>
        <v>0</v>
      </c>
      <c r="Y176" s="14">
        <f t="shared" si="51"/>
        <v>0</v>
      </c>
      <c r="Z176" s="81">
        <f t="shared" si="52"/>
        <v>0</v>
      </c>
      <c r="AA176" s="5">
        <f t="shared" si="53"/>
        <v>0</v>
      </c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5">
        <f t="shared" si="36"/>
        <v>0</v>
      </c>
      <c r="I177" s="94"/>
      <c r="J177" s="94"/>
      <c r="K177" s="75">
        <f t="shared" si="37"/>
        <v>0</v>
      </c>
      <c r="L177" s="5">
        <f t="shared" si="38"/>
        <v>0</v>
      </c>
      <c r="M177" s="14">
        <f t="shared" si="39"/>
        <v>0</v>
      </c>
      <c r="N177" s="67">
        <f t="shared" si="40"/>
        <v>0</v>
      </c>
      <c r="O177" s="4">
        <f t="shared" si="41"/>
        <v>0</v>
      </c>
      <c r="P177" s="5">
        <f t="shared" si="42"/>
        <v>0</v>
      </c>
      <c r="Q177" s="14">
        <f t="shared" si="43"/>
        <v>0</v>
      </c>
      <c r="R177" s="81">
        <f t="shared" si="44"/>
        <v>0</v>
      </c>
      <c r="S177" s="75">
        <f t="shared" si="45"/>
        <v>0</v>
      </c>
      <c r="T177" s="5">
        <f t="shared" si="46"/>
        <v>0</v>
      </c>
      <c r="U177" s="14">
        <f t="shared" si="47"/>
        <v>0</v>
      </c>
      <c r="V177" s="81">
        <f t="shared" si="48"/>
        <v>0</v>
      </c>
      <c r="W177" s="75">
        <f t="shared" si="49"/>
        <v>0</v>
      </c>
      <c r="X177" s="5">
        <f t="shared" si="50"/>
        <v>0</v>
      </c>
      <c r="Y177" s="14">
        <f t="shared" si="51"/>
        <v>0</v>
      </c>
      <c r="Z177" s="81">
        <f t="shared" si="52"/>
        <v>0</v>
      </c>
      <c r="AA177" s="5">
        <f t="shared" si="53"/>
        <v>0</v>
      </c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5">
        <f t="shared" si="36"/>
        <v>0</v>
      </c>
      <c r="I178" s="94"/>
      <c r="J178" s="94"/>
      <c r="K178" s="75">
        <f t="shared" si="37"/>
        <v>0</v>
      </c>
      <c r="L178" s="5">
        <f t="shared" si="38"/>
        <v>0</v>
      </c>
      <c r="M178" s="14">
        <f t="shared" si="39"/>
        <v>0</v>
      </c>
      <c r="N178" s="67">
        <f t="shared" si="40"/>
        <v>0</v>
      </c>
      <c r="O178" s="4">
        <f t="shared" si="41"/>
        <v>0</v>
      </c>
      <c r="P178" s="5">
        <f t="shared" si="42"/>
        <v>0</v>
      </c>
      <c r="Q178" s="14">
        <f t="shared" si="43"/>
        <v>0</v>
      </c>
      <c r="R178" s="81">
        <f t="shared" si="44"/>
        <v>0</v>
      </c>
      <c r="S178" s="75">
        <f t="shared" si="45"/>
        <v>0</v>
      </c>
      <c r="T178" s="5">
        <f t="shared" si="46"/>
        <v>0</v>
      </c>
      <c r="U178" s="14">
        <f t="shared" si="47"/>
        <v>0</v>
      </c>
      <c r="V178" s="81">
        <f t="shared" si="48"/>
        <v>0</v>
      </c>
      <c r="W178" s="75">
        <f t="shared" si="49"/>
        <v>0</v>
      </c>
      <c r="X178" s="5">
        <f t="shared" si="50"/>
        <v>0</v>
      </c>
      <c r="Y178" s="14">
        <f t="shared" si="51"/>
        <v>0</v>
      </c>
      <c r="Z178" s="81">
        <f t="shared" si="52"/>
        <v>0</v>
      </c>
      <c r="AA178" s="5">
        <f t="shared" si="53"/>
        <v>0</v>
      </c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5">
        <f t="shared" si="36"/>
        <v>0</v>
      </c>
      <c r="I179" s="94"/>
      <c r="J179" s="94"/>
      <c r="K179" s="75">
        <f t="shared" si="37"/>
        <v>0</v>
      </c>
      <c r="L179" s="5">
        <f t="shared" si="38"/>
        <v>0</v>
      </c>
      <c r="M179" s="14">
        <f t="shared" si="39"/>
        <v>0</v>
      </c>
      <c r="N179" s="67">
        <f t="shared" si="40"/>
        <v>0</v>
      </c>
      <c r="O179" s="4">
        <f t="shared" si="41"/>
        <v>0</v>
      </c>
      <c r="P179" s="5">
        <f t="shared" si="42"/>
        <v>0</v>
      </c>
      <c r="Q179" s="14">
        <f t="shared" si="43"/>
        <v>0</v>
      </c>
      <c r="R179" s="81">
        <f t="shared" si="44"/>
        <v>0</v>
      </c>
      <c r="S179" s="75">
        <f t="shared" si="45"/>
        <v>0</v>
      </c>
      <c r="T179" s="5">
        <f t="shared" si="46"/>
        <v>0</v>
      </c>
      <c r="U179" s="14">
        <f t="shared" si="47"/>
        <v>0</v>
      </c>
      <c r="V179" s="81">
        <f t="shared" si="48"/>
        <v>0</v>
      </c>
      <c r="W179" s="75">
        <f t="shared" si="49"/>
        <v>0</v>
      </c>
      <c r="X179" s="5">
        <f t="shared" si="50"/>
        <v>0</v>
      </c>
      <c r="Y179" s="14">
        <f t="shared" si="51"/>
        <v>0</v>
      </c>
      <c r="Z179" s="81">
        <f t="shared" si="52"/>
        <v>0</v>
      </c>
      <c r="AA179" s="5">
        <f t="shared" si="53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5">
        <f t="shared" si="36"/>
        <v>0</v>
      </c>
      <c r="I180" s="94"/>
      <c r="J180" s="94"/>
      <c r="K180" s="75">
        <f t="shared" si="37"/>
        <v>0</v>
      </c>
      <c r="L180" s="5">
        <f t="shared" si="38"/>
        <v>0</v>
      </c>
      <c r="M180" s="14">
        <f t="shared" si="39"/>
        <v>0</v>
      </c>
      <c r="N180" s="67">
        <f t="shared" si="40"/>
        <v>0</v>
      </c>
      <c r="O180" s="4">
        <f t="shared" si="41"/>
        <v>0</v>
      </c>
      <c r="P180" s="5">
        <f t="shared" si="42"/>
        <v>0</v>
      </c>
      <c r="Q180" s="14">
        <f t="shared" si="43"/>
        <v>0</v>
      </c>
      <c r="R180" s="81">
        <f t="shared" si="44"/>
        <v>0</v>
      </c>
      <c r="S180" s="75">
        <f t="shared" si="45"/>
        <v>0</v>
      </c>
      <c r="T180" s="5">
        <f t="shared" si="46"/>
        <v>0</v>
      </c>
      <c r="U180" s="14">
        <f t="shared" si="47"/>
        <v>0</v>
      </c>
      <c r="V180" s="81">
        <f t="shared" si="48"/>
        <v>0</v>
      </c>
      <c r="W180" s="75">
        <f t="shared" si="49"/>
        <v>0</v>
      </c>
      <c r="X180" s="5">
        <f t="shared" si="50"/>
        <v>0</v>
      </c>
      <c r="Y180" s="14">
        <f t="shared" si="51"/>
        <v>0</v>
      </c>
      <c r="Z180" s="81">
        <f t="shared" si="52"/>
        <v>0</v>
      </c>
      <c r="AA180" s="5">
        <f t="shared" si="53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5">
        <f t="shared" si="36"/>
        <v>0</v>
      </c>
      <c r="I181" s="94"/>
      <c r="J181" s="94"/>
      <c r="K181" s="75">
        <f t="shared" si="37"/>
        <v>0</v>
      </c>
      <c r="L181" s="5">
        <f t="shared" si="38"/>
        <v>0</v>
      </c>
      <c r="M181" s="14">
        <f t="shared" si="39"/>
        <v>0</v>
      </c>
      <c r="N181" s="67">
        <f t="shared" si="40"/>
        <v>0</v>
      </c>
      <c r="O181" s="4">
        <f t="shared" si="41"/>
        <v>0</v>
      </c>
      <c r="P181" s="5">
        <f t="shared" si="42"/>
        <v>0</v>
      </c>
      <c r="Q181" s="14">
        <f t="shared" si="43"/>
        <v>0</v>
      </c>
      <c r="R181" s="81">
        <f t="shared" si="44"/>
        <v>0</v>
      </c>
      <c r="S181" s="75">
        <f t="shared" si="45"/>
        <v>0</v>
      </c>
      <c r="T181" s="5">
        <f t="shared" si="46"/>
        <v>0</v>
      </c>
      <c r="U181" s="14">
        <f t="shared" si="47"/>
        <v>0</v>
      </c>
      <c r="V181" s="81">
        <f t="shared" si="48"/>
        <v>0</v>
      </c>
      <c r="W181" s="75">
        <f t="shared" si="49"/>
        <v>0</v>
      </c>
      <c r="X181" s="5">
        <f t="shared" si="50"/>
        <v>0</v>
      </c>
      <c r="Y181" s="14">
        <f t="shared" si="51"/>
        <v>0</v>
      </c>
      <c r="Z181" s="81">
        <f t="shared" si="52"/>
        <v>0</v>
      </c>
      <c r="AA181" s="5">
        <f t="shared" si="53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5">
        <f t="shared" si="36"/>
        <v>0</v>
      </c>
      <c r="I182" s="94"/>
      <c r="J182" s="94"/>
      <c r="K182" s="75">
        <f t="shared" si="37"/>
        <v>0</v>
      </c>
      <c r="L182" s="5">
        <f t="shared" si="38"/>
        <v>0</v>
      </c>
      <c r="M182" s="14">
        <f t="shared" si="39"/>
        <v>0</v>
      </c>
      <c r="N182" s="67">
        <f t="shared" si="40"/>
        <v>0</v>
      </c>
      <c r="O182" s="4">
        <f t="shared" si="41"/>
        <v>0</v>
      </c>
      <c r="P182" s="5">
        <f t="shared" si="42"/>
        <v>0</v>
      </c>
      <c r="Q182" s="14">
        <f t="shared" si="43"/>
        <v>0</v>
      </c>
      <c r="R182" s="81">
        <f t="shared" si="44"/>
        <v>0</v>
      </c>
      <c r="S182" s="75">
        <f t="shared" si="45"/>
        <v>0</v>
      </c>
      <c r="T182" s="5">
        <f t="shared" si="46"/>
        <v>0</v>
      </c>
      <c r="U182" s="14">
        <f t="shared" si="47"/>
        <v>0</v>
      </c>
      <c r="V182" s="81">
        <f t="shared" si="48"/>
        <v>0</v>
      </c>
      <c r="W182" s="75">
        <f t="shared" si="49"/>
        <v>0</v>
      </c>
      <c r="X182" s="5">
        <f t="shared" si="50"/>
        <v>0</v>
      </c>
      <c r="Y182" s="14">
        <f t="shared" si="51"/>
        <v>0</v>
      </c>
      <c r="Z182" s="81">
        <f t="shared" si="52"/>
        <v>0</v>
      </c>
      <c r="AA182" s="5">
        <f t="shared" si="53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5">
        <f t="shared" si="36"/>
        <v>0</v>
      </c>
      <c r="I183" s="94"/>
      <c r="J183" s="94"/>
      <c r="K183" s="75">
        <f t="shared" si="37"/>
        <v>0</v>
      </c>
      <c r="L183" s="5">
        <f t="shared" si="38"/>
        <v>0</v>
      </c>
      <c r="M183" s="14">
        <f t="shared" si="39"/>
        <v>0</v>
      </c>
      <c r="N183" s="67">
        <f t="shared" si="40"/>
        <v>0</v>
      </c>
      <c r="O183" s="4">
        <f t="shared" si="41"/>
        <v>0</v>
      </c>
      <c r="P183" s="5">
        <f t="shared" si="42"/>
        <v>0</v>
      </c>
      <c r="Q183" s="14">
        <f t="shared" si="43"/>
        <v>0</v>
      </c>
      <c r="R183" s="81">
        <f t="shared" si="44"/>
        <v>0</v>
      </c>
      <c r="S183" s="75">
        <f t="shared" si="45"/>
        <v>0</v>
      </c>
      <c r="T183" s="5">
        <f t="shared" si="46"/>
        <v>0</v>
      </c>
      <c r="U183" s="14">
        <f t="shared" si="47"/>
        <v>0</v>
      </c>
      <c r="V183" s="81">
        <f t="shared" si="48"/>
        <v>0</v>
      </c>
      <c r="W183" s="75">
        <f t="shared" si="49"/>
        <v>0</v>
      </c>
      <c r="X183" s="5">
        <f t="shared" si="50"/>
        <v>0</v>
      </c>
      <c r="Y183" s="14">
        <f t="shared" si="51"/>
        <v>0</v>
      </c>
      <c r="Z183" s="81">
        <f t="shared" si="52"/>
        <v>0</v>
      </c>
      <c r="AA183" s="5">
        <f t="shared" si="53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5">
        <f t="shared" si="36"/>
        <v>0</v>
      </c>
      <c r="I184" s="94"/>
      <c r="J184" s="94"/>
      <c r="K184" s="75">
        <f t="shared" si="37"/>
        <v>0</v>
      </c>
      <c r="L184" s="5">
        <f t="shared" si="38"/>
        <v>0</v>
      </c>
      <c r="M184" s="14">
        <f t="shared" si="39"/>
        <v>0</v>
      </c>
      <c r="N184" s="67">
        <f t="shared" si="40"/>
        <v>0</v>
      </c>
      <c r="O184" s="4">
        <f t="shared" si="41"/>
        <v>0</v>
      </c>
      <c r="P184" s="5">
        <f t="shared" si="42"/>
        <v>0</v>
      </c>
      <c r="Q184" s="14">
        <f t="shared" si="43"/>
        <v>0</v>
      </c>
      <c r="R184" s="81">
        <f t="shared" si="44"/>
        <v>0</v>
      </c>
      <c r="S184" s="75">
        <f t="shared" si="45"/>
        <v>0</v>
      </c>
      <c r="T184" s="5">
        <f t="shared" si="46"/>
        <v>0</v>
      </c>
      <c r="U184" s="14">
        <f t="shared" si="47"/>
        <v>0</v>
      </c>
      <c r="V184" s="81">
        <f t="shared" si="48"/>
        <v>0</v>
      </c>
      <c r="W184" s="75">
        <f t="shared" si="49"/>
        <v>0</v>
      </c>
      <c r="X184" s="5">
        <f t="shared" si="50"/>
        <v>0</v>
      </c>
      <c r="Y184" s="14">
        <f t="shared" si="51"/>
        <v>0</v>
      </c>
      <c r="Z184" s="81">
        <f t="shared" si="52"/>
        <v>0</v>
      </c>
      <c r="AA184" s="5">
        <f t="shared" si="53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5">
        <f t="shared" si="36"/>
        <v>0</v>
      </c>
      <c r="I185" s="94"/>
      <c r="J185" s="94"/>
      <c r="K185" s="75">
        <f t="shared" si="37"/>
        <v>0</v>
      </c>
      <c r="L185" s="5">
        <f t="shared" si="38"/>
        <v>0</v>
      </c>
      <c r="M185" s="14">
        <f t="shared" si="39"/>
        <v>0</v>
      </c>
      <c r="N185" s="67">
        <f t="shared" si="40"/>
        <v>0</v>
      </c>
      <c r="O185" s="4">
        <f t="shared" si="41"/>
        <v>0</v>
      </c>
      <c r="P185" s="5">
        <f t="shared" si="42"/>
        <v>0</v>
      </c>
      <c r="Q185" s="14">
        <f t="shared" si="43"/>
        <v>0</v>
      </c>
      <c r="R185" s="81">
        <f t="shared" si="44"/>
        <v>0</v>
      </c>
      <c r="S185" s="75">
        <f t="shared" si="45"/>
        <v>0</v>
      </c>
      <c r="T185" s="5">
        <f t="shared" si="46"/>
        <v>0</v>
      </c>
      <c r="U185" s="14">
        <f t="shared" si="47"/>
        <v>0</v>
      </c>
      <c r="V185" s="81">
        <f t="shared" si="48"/>
        <v>0</v>
      </c>
      <c r="W185" s="75">
        <f t="shared" si="49"/>
        <v>0</v>
      </c>
      <c r="X185" s="5">
        <f t="shared" si="50"/>
        <v>0</v>
      </c>
      <c r="Y185" s="14">
        <f t="shared" si="51"/>
        <v>0</v>
      </c>
      <c r="Z185" s="81">
        <f t="shared" si="52"/>
        <v>0</v>
      </c>
      <c r="AA185" s="5">
        <f t="shared" si="53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5">
        <f t="shared" si="36"/>
        <v>4.2300330033003295</v>
      </c>
      <c r="I186" s="94">
        <v>10896.614447806818</v>
      </c>
      <c r="J186" s="94">
        <v>0.28200220022002198</v>
      </c>
      <c r="K186" s="75">
        <f t="shared" si="37"/>
        <v>46093.038738462034</v>
      </c>
      <c r="L186" s="5">
        <f t="shared" si="38"/>
        <v>5.0760396039603961</v>
      </c>
      <c r="M186" s="14">
        <f t="shared" si="39"/>
        <v>11114.546736762955</v>
      </c>
      <c r="N186" s="67">
        <f t="shared" si="40"/>
        <v>0.28200220022002198</v>
      </c>
      <c r="O186" s="4">
        <f t="shared" si="41"/>
        <v>56417.879415877542</v>
      </c>
      <c r="P186" s="5">
        <f t="shared" si="42"/>
        <v>5.6400440044004396</v>
      </c>
      <c r="Q186" s="14">
        <f t="shared" si="43"/>
        <v>11336.837671498215</v>
      </c>
      <c r="R186" s="81">
        <f t="shared" si="44"/>
        <v>0.28200220022002198</v>
      </c>
      <c r="S186" s="75">
        <f t="shared" si="45"/>
        <v>63940.263337994547</v>
      </c>
      <c r="T186" s="5">
        <f t="shared" si="46"/>
        <v>6.2040484048404831</v>
      </c>
      <c r="U186" s="14">
        <f t="shared" si="47"/>
        <v>11563.57442492818</v>
      </c>
      <c r="V186" s="81">
        <f t="shared" si="48"/>
        <v>0.28200220022002198</v>
      </c>
      <c r="W186" s="75">
        <f t="shared" si="49"/>
        <v>71740.975465229887</v>
      </c>
      <c r="X186" s="5">
        <f t="shared" si="50"/>
        <v>7.0500550055005498</v>
      </c>
      <c r="Y186" s="14">
        <f t="shared" si="51"/>
        <v>11794.845913426743</v>
      </c>
      <c r="Z186" s="81">
        <f t="shared" si="52"/>
        <v>0.28200220022002198</v>
      </c>
      <c r="AA186" s="5">
        <f t="shared" si="53"/>
        <v>83154.312471061916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5">
        <f t="shared" si="36"/>
        <v>0</v>
      </c>
      <c r="I187" s="94"/>
      <c r="J187" s="94"/>
      <c r="K187" s="75">
        <f t="shared" si="37"/>
        <v>0</v>
      </c>
      <c r="L187" s="5">
        <f t="shared" si="38"/>
        <v>0</v>
      </c>
      <c r="M187" s="14">
        <f t="shared" si="39"/>
        <v>0</v>
      </c>
      <c r="N187" s="67">
        <f t="shared" si="40"/>
        <v>0</v>
      </c>
      <c r="O187" s="4">
        <f t="shared" si="41"/>
        <v>0</v>
      </c>
      <c r="P187" s="5">
        <f t="shared" si="42"/>
        <v>0</v>
      </c>
      <c r="Q187" s="14">
        <f t="shared" si="43"/>
        <v>0</v>
      </c>
      <c r="R187" s="81">
        <f t="shared" si="44"/>
        <v>0</v>
      </c>
      <c r="S187" s="75">
        <f t="shared" si="45"/>
        <v>0</v>
      </c>
      <c r="T187" s="5">
        <f t="shared" si="46"/>
        <v>0</v>
      </c>
      <c r="U187" s="14">
        <f t="shared" si="47"/>
        <v>0</v>
      </c>
      <c r="V187" s="81">
        <f t="shared" si="48"/>
        <v>0</v>
      </c>
      <c r="W187" s="75">
        <f t="shared" si="49"/>
        <v>0</v>
      </c>
      <c r="X187" s="5">
        <f t="shared" si="50"/>
        <v>0</v>
      </c>
      <c r="Y187" s="14">
        <f t="shared" si="51"/>
        <v>0</v>
      </c>
      <c r="Z187" s="81">
        <f t="shared" si="52"/>
        <v>0</v>
      </c>
      <c r="AA187" s="5">
        <f t="shared" si="53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5">
        <f t="shared" si="36"/>
        <v>0</v>
      </c>
      <c r="I188" s="94"/>
      <c r="J188" s="94"/>
      <c r="K188" s="75">
        <f t="shared" si="37"/>
        <v>0</v>
      </c>
      <c r="L188" s="5">
        <f t="shared" si="38"/>
        <v>0</v>
      </c>
      <c r="M188" s="14">
        <f t="shared" si="39"/>
        <v>0</v>
      </c>
      <c r="N188" s="67">
        <f t="shared" si="40"/>
        <v>0</v>
      </c>
      <c r="O188" s="4">
        <f t="shared" si="41"/>
        <v>0</v>
      </c>
      <c r="P188" s="5">
        <f t="shared" si="42"/>
        <v>0</v>
      </c>
      <c r="Q188" s="14">
        <f t="shared" si="43"/>
        <v>0</v>
      </c>
      <c r="R188" s="81">
        <f t="shared" si="44"/>
        <v>0</v>
      </c>
      <c r="S188" s="75">
        <f t="shared" si="45"/>
        <v>0</v>
      </c>
      <c r="T188" s="5">
        <f t="shared" si="46"/>
        <v>0</v>
      </c>
      <c r="U188" s="14">
        <f t="shared" si="47"/>
        <v>0</v>
      </c>
      <c r="V188" s="81">
        <f t="shared" si="48"/>
        <v>0</v>
      </c>
      <c r="W188" s="75">
        <f t="shared" si="49"/>
        <v>0</v>
      </c>
      <c r="X188" s="5">
        <f t="shared" si="50"/>
        <v>0</v>
      </c>
      <c r="Y188" s="14">
        <f t="shared" si="51"/>
        <v>0</v>
      </c>
      <c r="Z188" s="81">
        <f t="shared" si="52"/>
        <v>0</v>
      </c>
      <c r="AA188" s="5">
        <f t="shared" si="53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5">
        <f t="shared" si="36"/>
        <v>0</v>
      </c>
      <c r="I189" s="94"/>
      <c r="J189" s="94"/>
      <c r="K189" s="75">
        <f t="shared" si="37"/>
        <v>0</v>
      </c>
      <c r="L189" s="5">
        <f t="shared" si="38"/>
        <v>0</v>
      </c>
      <c r="M189" s="14">
        <f t="shared" si="39"/>
        <v>0</v>
      </c>
      <c r="N189" s="67">
        <f t="shared" si="40"/>
        <v>0</v>
      </c>
      <c r="O189" s="4">
        <f t="shared" si="41"/>
        <v>0</v>
      </c>
      <c r="P189" s="5">
        <f t="shared" si="42"/>
        <v>0</v>
      </c>
      <c r="Q189" s="14">
        <f t="shared" si="43"/>
        <v>0</v>
      </c>
      <c r="R189" s="81">
        <f t="shared" si="44"/>
        <v>0</v>
      </c>
      <c r="S189" s="75">
        <f t="shared" si="45"/>
        <v>0</v>
      </c>
      <c r="T189" s="5">
        <f t="shared" si="46"/>
        <v>0</v>
      </c>
      <c r="U189" s="14">
        <f t="shared" si="47"/>
        <v>0</v>
      </c>
      <c r="V189" s="81">
        <f t="shared" si="48"/>
        <v>0</v>
      </c>
      <c r="W189" s="75">
        <f t="shared" si="49"/>
        <v>0</v>
      </c>
      <c r="X189" s="5">
        <f t="shared" si="50"/>
        <v>0</v>
      </c>
      <c r="Y189" s="14">
        <f t="shared" si="51"/>
        <v>0</v>
      </c>
      <c r="Z189" s="81">
        <f t="shared" si="52"/>
        <v>0</v>
      </c>
      <c r="AA189" s="5">
        <f t="shared" si="53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5">
        <f t="shared" si="36"/>
        <v>0</v>
      </c>
      <c r="I190" s="94"/>
      <c r="J190" s="94"/>
      <c r="K190" s="75">
        <f t="shared" si="37"/>
        <v>0</v>
      </c>
      <c r="L190" s="5">
        <f t="shared" si="38"/>
        <v>0</v>
      </c>
      <c r="M190" s="14">
        <f t="shared" si="39"/>
        <v>0</v>
      </c>
      <c r="N190" s="67">
        <f t="shared" si="40"/>
        <v>0</v>
      </c>
      <c r="O190" s="4">
        <f t="shared" si="41"/>
        <v>0</v>
      </c>
      <c r="P190" s="5">
        <f t="shared" si="42"/>
        <v>0</v>
      </c>
      <c r="Q190" s="14">
        <f t="shared" si="43"/>
        <v>0</v>
      </c>
      <c r="R190" s="81">
        <f t="shared" si="44"/>
        <v>0</v>
      </c>
      <c r="S190" s="75">
        <f t="shared" si="45"/>
        <v>0</v>
      </c>
      <c r="T190" s="5">
        <f t="shared" si="46"/>
        <v>0</v>
      </c>
      <c r="U190" s="14">
        <f t="shared" si="47"/>
        <v>0</v>
      </c>
      <c r="V190" s="81">
        <f t="shared" si="48"/>
        <v>0</v>
      </c>
      <c r="W190" s="75">
        <f t="shared" si="49"/>
        <v>0</v>
      </c>
      <c r="X190" s="5">
        <f t="shared" si="50"/>
        <v>0</v>
      </c>
      <c r="Y190" s="14">
        <f t="shared" si="51"/>
        <v>0</v>
      </c>
      <c r="Z190" s="81">
        <f t="shared" si="52"/>
        <v>0</v>
      </c>
      <c r="AA190" s="5">
        <f t="shared" si="53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5">
        <f t="shared" si="36"/>
        <v>0</v>
      </c>
      <c r="I191" s="94"/>
      <c r="J191" s="94"/>
      <c r="K191" s="75">
        <f t="shared" si="37"/>
        <v>0</v>
      </c>
      <c r="L191" s="5">
        <f t="shared" si="38"/>
        <v>0</v>
      </c>
      <c r="M191" s="14">
        <f t="shared" si="39"/>
        <v>0</v>
      </c>
      <c r="N191" s="67">
        <f t="shared" si="40"/>
        <v>0</v>
      </c>
      <c r="O191" s="4">
        <f t="shared" si="41"/>
        <v>0</v>
      </c>
      <c r="P191" s="5">
        <f t="shared" si="42"/>
        <v>0</v>
      </c>
      <c r="Q191" s="14">
        <f t="shared" si="43"/>
        <v>0</v>
      </c>
      <c r="R191" s="81">
        <f t="shared" si="44"/>
        <v>0</v>
      </c>
      <c r="S191" s="75">
        <f t="shared" si="45"/>
        <v>0</v>
      </c>
      <c r="T191" s="5">
        <f t="shared" si="46"/>
        <v>0</v>
      </c>
      <c r="U191" s="14">
        <f t="shared" si="47"/>
        <v>0</v>
      </c>
      <c r="V191" s="81">
        <f t="shared" si="48"/>
        <v>0</v>
      </c>
      <c r="W191" s="75">
        <f t="shared" si="49"/>
        <v>0</v>
      </c>
      <c r="X191" s="5">
        <f t="shared" si="50"/>
        <v>0</v>
      </c>
      <c r="Y191" s="14">
        <f t="shared" si="51"/>
        <v>0</v>
      </c>
      <c r="Z191" s="81">
        <f t="shared" si="52"/>
        <v>0</v>
      </c>
      <c r="AA191" s="5">
        <f t="shared" si="53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5">
        <f t="shared" si="36"/>
        <v>0</v>
      </c>
      <c r="I192" s="94"/>
      <c r="J192" s="94"/>
      <c r="K192" s="75">
        <f t="shared" si="37"/>
        <v>0</v>
      </c>
      <c r="L192" s="5">
        <f t="shared" si="38"/>
        <v>0</v>
      </c>
      <c r="M192" s="14">
        <f t="shared" si="39"/>
        <v>0</v>
      </c>
      <c r="N192" s="67">
        <f t="shared" si="40"/>
        <v>0</v>
      </c>
      <c r="O192" s="4">
        <f t="shared" si="41"/>
        <v>0</v>
      </c>
      <c r="P192" s="5">
        <f t="shared" si="42"/>
        <v>0</v>
      </c>
      <c r="Q192" s="14">
        <f t="shared" si="43"/>
        <v>0</v>
      </c>
      <c r="R192" s="81">
        <f t="shared" si="44"/>
        <v>0</v>
      </c>
      <c r="S192" s="75">
        <f t="shared" si="45"/>
        <v>0</v>
      </c>
      <c r="T192" s="5">
        <f t="shared" si="46"/>
        <v>0</v>
      </c>
      <c r="U192" s="14">
        <f t="shared" si="47"/>
        <v>0</v>
      </c>
      <c r="V192" s="81">
        <f t="shared" si="48"/>
        <v>0</v>
      </c>
      <c r="W192" s="75">
        <f t="shared" si="49"/>
        <v>0</v>
      </c>
      <c r="X192" s="5">
        <f t="shared" si="50"/>
        <v>0</v>
      </c>
      <c r="Y192" s="14">
        <f t="shared" si="51"/>
        <v>0</v>
      </c>
      <c r="Z192" s="81">
        <f t="shared" si="52"/>
        <v>0</v>
      </c>
      <c r="AA192" s="5">
        <f t="shared" si="53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5">
        <f t="shared" si="36"/>
        <v>41.688118811881196</v>
      </c>
      <c r="I193" s="94">
        <v>3718.8391213478253</v>
      </c>
      <c r="J193" s="94">
        <v>2.7792079207920799</v>
      </c>
      <c r="K193" s="75">
        <f t="shared" si="37"/>
        <v>155031.40713302002</v>
      </c>
      <c r="L193" s="5">
        <f t="shared" si="38"/>
        <v>50.025742574257436</v>
      </c>
      <c r="M193" s="14">
        <f t="shared" si="39"/>
        <v>3793.215903774782</v>
      </c>
      <c r="N193" s="67">
        <f t="shared" si="40"/>
        <v>2.7792079207920799</v>
      </c>
      <c r="O193" s="4">
        <f t="shared" si="41"/>
        <v>189758.4423308165</v>
      </c>
      <c r="P193" s="5">
        <f t="shared" si="42"/>
        <v>55.5841584158416</v>
      </c>
      <c r="Q193" s="14">
        <f t="shared" si="43"/>
        <v>3869.0802218502777</v>
      </c>
      <c r="R193" s="81">
        <f t="shared" si="44"/>
        <v>2.7792079207920799</v>
      </c>
      <c r="S193" s="75">
        <f t="shared" si="45"/>
        <v>215059.56797492539</v>
      </c>
      <c r="T193" s="5">
        <f t="shared" si="46"/>
        <v>61.142574257425757</v>
      </c>
      <c r="U193" s="14">
        <f t="shared" si="47"/>
        <v>3946.4618262872832</v>
      </c>
      <c r="V193" s="81">
        <f t="shared" si="48"/>
        <v>2.7792079207920799</v>
      </c>
      <c r="W193" s="75">
        <f t="shared" si="49"/>
        <v>241296.83526786629</v>
      </c>
      <c r="X193" s="5">
        <f t="shared" si="50"/>
        <v>69.480198019802003</v>
      </c>
      <c r="Y193" s="14">
        <f t="shared" si="51"/>
        <v>4025.3910628130288</v>
      </c>
      <c r="Z193" s="81">
        <f t="shared" si="52"/>
        <v>2.7792079207920799</v>
      </c>
      <c r="AA193" s="5">
        <f t="shared" si="53"/>
        <v>279684.96815139049</v>
      </c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5">
        <f t="shared" si="36"/>
        <v>0</v>
      </c>
      <c r="I194" s="94"/>
      <c r="J194" s="94"/>
      <c r="K194" s="75">
        <f t="shared" si="37"/>
        <v>0</v>
      </c>
      <c r="L194" s="5">
        <f t="shared" si="38"/>
        <v>0</v>
      </c>
      <c r="M194" s="14">
        <f t="shared" si="39"/>
        <v>0</v>
      </c>
      <c r="N194" s="67">
        <f t="shared" si="40"/>
        <v>0</v>
      </c>
      <c r="O194" s="4">
        <f t="shared" si="41"/>
        <v>0</v>
      </c>
      <c r="P194" s="5">
        <f t="shared" si="42"/>
        <v>0</v>
      </c>
      <c r="Q194" s="14">
        <f t="shared" si="43"/>
        <v>0</v>
      </c>
      <c r="R194" s="81">
        <f t="shared" si="44"/>
        <v>0</v>
      </c>
      <c r="S194" s="75">
        <f t="shared" si="45"/>
        <v>0</v>
      </c>
      <c r="T194" s="5">
        <f t="shared" si="46"/>
        <v>0</v>
      </c>
      <c r="U194" s="14">
        <f t="shared" si="47"/>
        <v>0</v>
      </c>
      <c r="V194" s="81">
        <f t="shared" si="48"/>
        <v>0</v>
      </c>
      <c r="W194" s="75">
        <f t="shared" si="49"/>
        <v>0</v>
      </c>
      <c r="X194" s="5">
        <f t="shared" si="50"/>
        <v>0</v>
      </c>
      <c r="Y194" s="14">
        <f t="shared" si="51"/>
        <v>0</v>
      </c>
      <c r="Z194" s="81">
        <f t="shared" si="52"/>
        <v>0</v>
      </c>
      <c r="AA194" s="5">
        <f t="shared" si="53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5">
        <f t="shared" si="36"/>
        <v>0</v>
      </c>
      <c r="I195" s="94">
        <v>71284.946730192591</v>
      </c>
      <c r="J195" s="94"/>
      <c r="K195" s="75">
        <f t="shared" si="37"/>
        <v>0</v>
      </c>
      <c r="L195" s="5">
        <f t="shared" si="38"/>
        <v>0</v>
      </c>
      <c r="M195" s="14">
        <f t="shared" si="39"/>
        <v>72710.645664796437</v>
      </c>
      <c r="N195" s="67">
        <f t="shared" si="40"/>
        <v>0</v>
      </c>
      <c r="O195" s="4">
        <f t="shared" si="41"/>
        <v>0</v>
      </c>
      <c r="P195" s="5">
        <f t="shared" si="42"/>
        <v>0</v>
      </c>
      <c r="Q195" s="14">
        <f t="shared" si="43"/>
        <v>74164.85857809236</v>
      </c>
      <c r="R195" s="81">
        <f t="shared" si="44"/>
        <v>0</v>
      </c>
      <c r="S195" s="75">
        <f t="shared" si="45"/>
        <v>0</v>
      </c>
      <c r="T195" s="5">
        <f t="shared" si="46"/>
        <v>0</v>
      </c>
      <c r="U195" s="14">
        <f t="shared" si="47"/>
        <v>75648.155749654208</v>
      </c>
      <c r="V195" s="81">
        <f t="shared" si="48"/>
        <v>0</v>
      </c>
      <c r="W195" s="75">
        <f t="shared" si="49"/>
        <v>0</v>
      </c>
      <c r="X195" s="5">
        <f t="shared" si="50"/>
        <v>0</v>
      </c>
      <c r="Y195" s="14">
        <f t="shared" si="51"/>
        <v>77161.118864647287</v>
      </c>
      <c r="Z195" s="81">
        <f t="shared" si="52"/>
        <v>0</v>
      </c>
      <c r="AA195" s="5">
        <f t="shared" si="53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5">
        <f t="shared" si="36"/>
        <v>0</v>
      </c>
      <c r="I196" s="94">
        <v>27246.369021864251</v>
      </c>
      <c r="J196" s="94"/>
      <c r="K196" s="75">
        <f t="shared" si="37"/>
        <v>0</v>
      </c>
      <c r="L196" s="5">
        <f t="shared" si="38"/>
        <v>0</v>
      </c>
      <c r="M196" s="14">
        <f t="shared" si="39"/>
        <v>27791.296402301537</v>
      </c>
      <c r="N196" s="67">
        <f t="shared" si="40"/>
        <v>0</v>
      </c>
      <c r="O196" s="4">
        <f t="shared" si="41"/>
        <v>0</v>
      </c>
      <c r="P196" s="5">
        <f t="shared" si="42"/>
        <v>0</v>
      </c>
      <c r="Q196" s="14">
        <f t="shared" si="43"/>
        <v>28347.122330347567</v>
      </c>
      <c r="R196" s="81">
        <f t="shared" si="44"/>
        <v>0</v>
      </c>
      <c r="S196" s="75">
        <f t="shared" si="45"/>
        <v>0</v>
      </c>
      <c r="T196" s="5">
        <f t="shared" si="46"/>
        <v>0</v>
      </c>
      <c r="U196" s="14">
        <f t="shared" si="47"/>
        <v>28914.064776954518</v>
      </c>
      <c r="V196" s="81">
        <f t="shared" si="48"/>
        <v>0</v>
      </c>
      <c r="W196" s="75">
        <f t="shared" si="49"/>
        <v>0</v>
      </c>
      <c r="X196" s="5">
        <f t="shared" si="50"/>
        <v>0</v>
      </c>
      <c r="Y196" s="14">
        <f t="shared" si="51"/>
        <v>29492.346072493609</v>
      </c>
      <c r="Z196" s="81">
        <f t="shared" si="52"/>
        <v>0</v>
      </c>
      <c r="AA196" s="5">
        <f t="shared" si="53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5">
        <f t="shared" si="36"/>
        <v>0.33657865786577995</v>
      </c>
      <c r="I197" s="94">
        <v>278597.16736029607</v>
      </c>
      <c r="J197" s="94">
        <v>2.2438577191051998E-2</v>
      </c>
      <c r="K197" s="75">
        <f t="shared" si="37"/>
        <v>93769.860675336531</v>
      </c>
      <c r="L197" s="5">
        <f t="shared" si="38"/>
        <v>0.40389438943893596</v>
      </c>
      <c r="M197" s="14">
        <f t="shared" si="39"/>
        <v>284169.110707502</v>
      </c>
      <c r="N197" s="67">
        <f t="shared" si="40"/>
        <v>2.2438577191051998E-2</v>
      </c>
      <c r="O197" s="4">
        <f t="shared" si="41"/>
        <v>114774.30946661191</v>
      </c>
      <c r="P197" s="5">
        <f t="shared" si="42"/>
        <v>0.44877154382103995</v>
      </c>
      <c r="Q197" s="14">
        <f t="shared" si="43"/>
        <v>289852.49292165204</v>
      </c>
      <c r="R197" s="81">
        <f t="shared" si="44"/>
        <v>2.2438577191051998E-2</v>
      </c>
      <c r="S197" s="75">
        <f t="shared" si="45"/>
        <v>130077.55072882684</v>
      </c>
      <c r="T197" s="5">
        <f t="shared" si="46"/>
        <v>0.49364869820314394</v>
      </c>
      <c r="U197" s="14">
        <f t="shared" si="47"/>
        <v>295649.54278008506</v>
      </c>
      <c r="V197" s="81">
        <f t="shared" si="48"/>
        <v>2.2438577191051998E-2</v>
      </c>
      <c r="W197" s="75">
        <f t="shared" si="49"/>
        <v>145947.01191774372</v>
      </c>
      <c r="X197" s="5">
        <f t="shared" si="50"/>
        <v>0.56096442977630001</v>
      </c>
      <c r="Y197" s="14">
        <f t="shared" si="51"/>
        <v>301562.53363568673</v>
      </c>
      <c r="Z197" s="81">
        <f t="shared" si="52"/>
        <v>2.2438577191051998E-2</v>
      </c>
      <c r="AA197" s="5">
        <f t="shared" si="53"/>
        <v>169165.85472283931</v>
      </c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79">
        <f t="shared" si="36"/>
        <v>0</v>
      </c>
      <c r="I198" s="94"/>
      <c r="J198" s="69"/>
      <c r="K198" s="76">
        <f t="shared" si="37"/>
        <v>0</v>
      </c>
      <c r="L198" s="79">
        <f t="shared" si="38"/>
        <v>0</v>
      </c>
      <c r="M198" s="109">
        <f t="shared" si="39"/>
        <v>0</v>
      </c>
      <c r="N198" s="107">
        <f t="shared" si="40"/>
        <v>0</v>
      </c>
      <c r="O198" s="82">
        <f t="shared" si="41"/>
        <v>0</v>
      </c>
      <c r="P198" s="79">
        <f t="shared" si="42"/>
        <v>0</v>
      </c>
      <c r="Q198" s="109">
        <f t="shared" si="43"/>
        <v>0</v>
      </c>
      <c r="R198" s="108">
        <f t="shared" si="44"/>
        <v>0</v>
      </c>
      <c r="S198" s="76">
        <f t="shared" si="45"/>
        <v>0</v>
      </c>
      <c r="T198" s="79">
        <f t="shared" si="46"/>
        <v>0</v>
      </c>
      <c r="U198" s="109">
        <f t="shared" si="47"/>
        <v>0</v>
      </c>
      <c r="V198" s="108">
        <f t="shared" si="48"/>
        <v>0</v>
      </c>
      <c r="W198" s="76">
        <f t="shared" si="49"/>
        <v>0</v>
      </c>
      <c r="X198" s="79">
        <f t="shared" si="50"/>
        <v>0</v>
      </c>
      <c r="Y198" s="109">
        <f t="shared" si="51"/>
        <v>0</v>
      </c>
      <c r="Z198" s="108">
        <f t="shared" si="52"/>
        <v>0</v>
      </c>
      <c r="AA198" s="79">
        <f t="shared" si="53"/>
        <v>0</v>
      </c>
    </row>
    <row r="199" spans="2:27" ht="15" thickBot="1">
      <c r="G199" s="2"/>
      <c r="H199" s="44"/>
      <c r="I199" s="45"/>
      <c r="J199" s="45"/>
      <c r="K199" s="95">
        <f>SUM(K14:K198)</f>
        <v>3334455.984078513</v>
      </c>
      <c r="L199" s="44"/>
      <c r="M199" s="45"/>
      <c r="N199" s="45"/>
      <c r="O199" s="110">
        <f>SUM(O14:O198)</f>
        <v>4081374.1245120997</v>
      </c>
      <c r="P199" s="97"/>
      <c r="Q199" s="97"/>
      <c r="R199" s="97"/>
      <c r="S199" s="110">
        <f>SUM(S14:S198)</f>
        <v>4625557.3411137126</v>
      </c>
      <c r="T199" s="97"/>
      <c r="U199" s="97"/>
      <c r="V199" s="97"/>
      <c r="W199" s="110">
        <f>SUM(W14:W198)</f>
        <v>5189875.3367295852</v>
      </c>
      <c r="X199" s="97"/>
      <c r="Y199" s="97"/>
      <c r="Z199" s="97"/>
      <c r="AA199" s="95">
        <f>SUM(AA14:AA198)</f>
        <v>6015537.3221183848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A200"/>
  <sheetViews>
    <sheetView tabSelected="1" zoomScale="90" zoomScaleNormal="90" workbookViewId="0">
      <pane xSplit="7" ySplit="11" topLeftCell="X12" activePane="bottomRight" state="frozen"/>
      <selection pane="topRight" activeCell="H1" sqref="H1"/>
      <selection pane="bottomLeft" activeCell="A12" sqref="A12"/>
      <selection pane="bottomRight" activeCell="G15" sqref="G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406</v>
      </c>
      <c r="H3"/>
      <c r="I3"/>
      <c r="J3"/>
    </row>
    <row r="4" spans="2:27" ht="13.8" thickBot="1"/>
    <row r="5" spans="2:27" ht="18.600000000000001" thickBot="1">
      <c r="C5" s="136" t="s">
        <v>407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19.5" customHeight="1" thickBot="1">
      <c r="C8" s="151" t="s">
        <v>404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19.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19.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19.5" customHeight="1" thickBot="1">
      <c r="C11" s="161"/>
      <c r="D11" s="162"/>
      <c r="E11" s="163"/>
      <c r="F11" s="164"/>
      <c r="G11" s="165"/>
      <c r="H11" s="9">
        <v>25</v>
      </c>
      <c r="I11" s="77">
        <f>K199*150%</f>
        <v>8336139.9601962799</v>
      </c>
      <c r="J11" s="77">
        <f>I11/360*(360-K11)</f>
        <v>7641461.630179924</v>
      </c>
      <c r="K11" s="78">
        <v>30</v>
      </c>
      <c r="L11" s="9">
        <v>27</v>
      </c>
      <c r="M11" s="77">
        <f>O199*200%</f>
        <v>12244122.373536298</v>
      </c>
      <c r="N11" s="77">
        <f>M11/360*(360-O11)</f>
        <v>11223778.842408273</v>
      </c>
      <c r="O11" s="78">
        <v>30</v>
      </c>
      <c r="P11" s="9">
        <v>30</v>
      </c>
      <c r="Q11" s="77">
        <f>S199*200%</f>
        <v>13876672.02334114</v>
      </c>
      <c r="R11" s="77">
        <f>Q11/360*(360-S11)</f>
        <v>12720282.688062711</v>
      </c>
      <c r="S11" s="78">
        <v>30</v>
      </c>
      <c r="T11" s="9">
        <v>32</v>
      </c>
      <c r="U11" s="77">
        <f>W199*200%</f>
        <v>15097819.161395155</v>
      </c>
      <c r="V11" s="77">
        <f>U11/360*(360-W11)</f>
        <v>13839667.564612225</v>
      </c>
      <c r="W11" s="78">
        <v>30</v>
      </c>
      <c r="X11" s="16">
        <v>35</v>
      </c>
      <c r="Y11" s="77">
        <f>AA199*200%</f>
        <v>16843504.501931474</v>
      </c>
      <c r="Z11" s="77">
        <f>Y11/360*(360-AA11)</f>
        <v>15439879.126770517</v>
      </c>
      <c r="AA11" s="78">
        <v>30</v>
      </c>
    </row>
    <row r="12" spans="2:27" ht="19.5" customHeight="1" thickBot="1">
      <c r="C12" s="177" t="s">
        <v>405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19.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71">
        <f>J14*$H$11</f>
        <v>9.7872203887055509</v>
      </c>
      <c r="I14" s="132">
        <v>85702.441200675908</v>
      </c>
      <c r="J14" s="68">
        <v>0.39148881554822201</v>
      </c>
      <c r="K14" s="74">
        <f>H14*I14</f>
        <v>838788.67988109391</v>
      </c>
      <c r="L14" s="71">
        <f>N14*$L$11</f>
        <v>10.570198019801994</v>
      </c>
      <c r="M14" s="68">
        <f>I14*2%+I14</f>
        <v>87416.490024689425</v>
      </c>
      <c r="N14" s="98">
        <f>J14</f>
        <v>0.39148881554822201</v>
      </c>
      <c r="O14" s="74">
        <f>L14*M14</f>
        <v>924009.60975701292</v>
      </c>
      <c r="P14" s="71">
        <f>R14*$P$11</f>
        <v>11.744664466446661</v>
      </c>
      <c r="Q14" s="68">
        <f>M14*2%+M14</f>
        <v>89164.819825183207</v>
      </c>
      <c r="R14" s="98">
        <f>N14</f>
        <v>0.39148881554822201</v>
      </c>
      <c r="S14" s="74">
        <f>P14*Q14</f>
        <v>1047210.891057948</v>
      </c>
      <c r="T14" s="71">
        <f>V14*$T$11</f>
        <v>12.527642097543104</v>
      </c>
      <c r="U14" s="68">
        <f>Q14*2%+Q14</f>
        <v>90948.116221686869</v>
      </c>
      <c r="V14" s="98">
        <f>R14</f>
        <v>0.39148881554822201</v>
      </c>
      <c r="W14" s="74">
        <f>T14*U14</f>
        <v>1139365.4494710474</v>
      </c>
      <c r="X14" s="71">
        <f>Z14*$X$11</f>
        <v>13.702108544187771</v>
      </c>
      <c r="Y14" s="68">
        <f>U14*2%+U14</f>
        <v>92767.078546120611</v>
      </c>
      <c r="Z14" s="98">
        <f>V14</f>
        <v>0.39148881554822201</v>
      </c>
      <c r="AA14" s="8">
        <f>X14*Y14</f>
        <v>1271104.5795661374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72">
        <f t="shared" ref="H15:H78" si="0">J15*$H$11</f>
        <v>0</v>
      </c>
      <c r="I15" s="94"/>
      <c r="J15" s="69"/>
      <c r="K15" s="75">
        <f t="shared" ref="K15:K78" si="1">H15*I15</f>
        <v>0</v>
      </c>
      <c r="L15" s="72">
        <f t="shared" ref="L15:L78" si="2">N15*$L$11</f>
        <v>0</v>
      </c>
      <c r="M15" s="69">
        <f t="shared" ref="M15:M78" si="3">I15*2%+I15</f>
        <v>0</v>
      </c>
      <c r="N15" s="99">
        <f t="shared" ref="N15:N78" si="4">J15</f>
        <v>0</v>
      </c>
      <c r="O15" s="75">
        <f t="shared" ref="O15:O78" si="5">L15*M15</f>
        <v>0</v>
      </c>
      <c r="P15" s="72">
        <f t="shared" ref="P15:P78" si="6">R15*$P$11</f>
        <v>0</v>
      </c>
      <c r="Q15" s="69">
        <f t="shared" ref="Q15:Q78" si="7">M15*2%+M15</f>
        <v>0</v>
      </c>
      <c r="R15" s="99">
        <f t="shared" ref="R15:R78" si="8">N15</f>
        <v>0</v>
      </c>
      <c r="S15" s="75">
        <f t="shared" ref="S15:S78" si="9">P15*Q15</f>
        <v>0</v>
      </c>
      <c r="T15" s="72">
        <f t="shared" ref="T15:T78" si="10">V15*$T$11</f>
        <v>0</v>
      </c>
      <c r="U15" s="69">
        <f t="shared" ref="U15:U78" si="11">Q15*2%+Q15</f>
        <v>0</v>
      </c>
      <c r="V15" s="99">
        <f t="shared" ref="V15:V78" si="12">R15</f>
        <v>0</v>
      </c>
      <c r="W15" s="75">
        <f t="shared" ref="W15:W78" si="13">T15*U15</f>
        <v>0</v>
      </c>
      <c r="X15" s="72">
        <f t="shared" ref="X15:X78" si="14">Z15*$X$11</f>
        <v>0</v>
      </c>
      <c r="Y15" s="69">
        <f t="shared" ref="Y15:Y78" si="15">U15*2%+U15</f>
        <v>0</v>
      </c>
      <c r="Z15" s="99">
        <f t="shared" ref="Z15:Z78" si="16">V15</f>
        <v>0</v>
      </c>
      <c r="AA15" s="5">
        <f t="shared" ref="AA15:AA78" si="17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72">
        <f t="shared" si="0"/>
        <v>0</v>
      </c>
      <c r="I16" s="94"/>
      <c r="J16" s="69"/>
      <c r="K16" s="75">
        <f t="shared" si="1"/>
        <v>0</v>
      </c>
      <c r="L16" s="72">
        <f t="shared" si="2"/>
        <v>0</v>
      </c>
      <c r="M16" s="69">
        <f t="shared" si="3"/>
        <v>0</v>
      </c>
      <c r="N16" s="99">
        <f t="shared" si="4"/>
        <v>0</v>
      </c>
      <c r="O16" s="75">
        <f t="shared" si="5"/>
        <v>0</v>
      </c>
      <c r="P16" s="72">
        <f t="shared" si="6"/>
        <v>0</v>
      </c>
      <c r="Q16" s="69">
        <f t="shared" si="7"/>
        <v>0</v>
      </c>
      <c r="R16" s="99">
        <f t="shared" si="8"/>
        <v>0</v>
      </c>
      <c r="S16" s="75">
        <f t="shared" si="9"/>
        <v>0</v>
      </c>
      <c r="T16" s="72">
        <f t="shared" si="10"/>
        <v>0</v>
      </c>
      <c r="U16" s="69">
        <f t="shared" si="11"/>
        <v>0</v>
      </c>
      <c r="V16" s="99">
        <f t="shared" si="12"/>
        <v>0</v>
      </c>
      <c r="W16" s="75">
        <f t="shared" si="13"/>
        <v>0</v>
      </c>
      <c r="X16" s="72">
        <f t="shared" si="14"/>
        <v>0</v>
      </c>
      <c r="Y16" s="69">
        <f t="shared" si="15"/>
        <v>0</v>
      </c>
      <c r="Z16" s="99">
        <f t="shared" si="16"/>
        <v>0</v>
      </c>
      <c r="AA16" s="5">
        <f t="shared" si="17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72">
        <f t="shared" si="0"/>
        <v>0</v>
      </c>
      <c r="I17" s="94"/>
      <c r="J17" s="69"/>
      <c r="K17" s="75">
        <f t="shared" si="1"/>
        <v>0</v>
      </c>
      <c r="L17" s="72">
        <f t="shared" si="2"/>
        <v>0</v>
      </c>
      <c r="M17" s="69">
        <f t="shared" si="3"/>
        <v>0</v>
      </c>
      <c r="N17" s="99">
        <f t="shared" si="4"/>
        <v>0</v>
      </c>
      <c r="O17" s="75">
        <f t="shared" si="5"/>
        <v>0</v>
      </c>
      <c r="P17" s="72">
        <f t="shared" si="6"/>
        <v>0</v>
      </c>
      <c r="Q17" s="69">
        <f t="shared" si="7"/>
        <v>0</v>
      </c>
      <c r="R17" s="99">
        <f t="shared" si="8"/>
        <v>0</v>
      </c>
      <c r="S17" s="75">
        <f t="shared" si="9"/>
        <v>0</v>
      </c>
      <c r="T17" s="72">
        <f t="shared" si="10"/>
        <v>0</v>
      </c>
      <c r="U17" s="69">
        <f t="shared" si="11"/>
        <v>0</v>
      </c>
      <c r="V17" s="99">
        <f t="shared" si="12"/>
        <v>0</v>
      </c>
      <c r="W17" s="75">
        <f t="shared" si="13"/>
        <v>0</v>
      </c>
      <c r="X17" s="72">
        <f t="shared" si="14"/>
        <v>0</v>
      </c>
      <c r="Y17" s="69">
        <f t="shared" si="15"/>
        <v>0</v>
      </c>
      <c r="Z17" s="99">
        <f t="shared" si="16"/>
        <v>0</v>
      </c>
      <c r="AA17" s="5">
        <f t="shared" si="17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72">
        <f t="shared" si="0"/>
        <v>0</v>
      </c>
      <c r="I18" s="94"/>
      <c r="J18" s="69"/>
      <c r="K18" s="75">
        <f t="shared" si="1"/>
        <v>0</v>
      </c>
      <c r="L18" s="72">
        <f t="shared" si="2"/>
        <v>0</v>
      </c>
      <c r="M18" s="69">
        <f t="shared" si="3"/>
        <v>0</v>
      </c>
      <c r="N18" s="99">
        <f t="shared" si="4"/>
        <v>0</v>
      </c>
      <c r="O18" s="75">
        <f t="shared" si="5"/>
        <v>0</v>
      </c>
      <c r="P18" s="72">
        <f t="shared" si="6"/>
        <v>0</v>
      </c>
      <c r="Q18" s="69">
        <f t="shared" si="7"/>
        <v>0</v>
      </c>
      <c r="R18" s="99">
        <f t="shared" si="8"/>
        <v>0</v>
      </c>
      <c r="S18" s="75">
        <f t="shared" si="9"/>
        <v>0</v>
      </c>
      <c r="T18" s="72">
        <f t="shared" si="10"/>
        <v>0</v>
      </c>
      <c r="U18" s="69">
        <f t="shared" si="11"/>
        <v>0</v>
      </c>
      <c r="V18" s="99">
        <f t="shared" si="12"/>
        <v>0</v>
      </c>
      <c r="W18" s="75">
        <f t="shared" si="13"/>
        <v>0</v>
      </c>
      <c r="X18" s="72">
        <f t="shared" si="14"/>
        <v>0</v>
      </c>
      <c r="Y18" s="69">
        <f t="shared" si="15"/>
        <v>0</v>
      </c>
      <c r="Z18" s="99">
        <f t="shared" si="16"/>
        <v>0</v>
      </c>
      <c r="AA18" s="5">
        <f t="shared" si="17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72">
        <f t="shared" si="0"/>
        <v>1.0176017601760174</v>
      </c>
      <c r="I19" s="94">
        <v>123821.92183357889</v>
      </c>
      <c r="J19" s="69">
        <v>4.0704070407040702E-2</v>
      </c>
      <c r="K19" s="75">
        <f t="shared" si="1"/>
        <v>126001.40560622713</v>
      </c>
      <c r="L19" s="72">
        <f t="shared" si="2"/>
        <v>1.0990099009900989</v>
      </c>
      <c r="M19" s="69">
        <f t="shared" si="3"/>
        <v>126298.36027025047</v>
      </c>
      <c r="N19" s="99">
        <f t="shared" si="4"/>
        <v>4.0704070407040702E-2</v>
      </c>
      <c r="O19" s="75">
        <f t="shared" si="5"/>
        <v>138803.1484158198</v>
      </c>
      <c r="P19" s="72">
        <f t="shared" si="6"/>
        <v>1.221122112211221</v>
      </c>
      <c r="Q19" s="69">
        <f t="shared" si="7"/>
        <v>128824.32747565547</v>
      </c>
      <c r="R19" s="99">
        <f t="shared" si="8"/>
        <v>4.0704070407040702E-2</v>
      </c>
      <c r="S19" s="75">
        <f t="shared" si="9"/>
        <v>157310.23487126245</v>
      </c>
      <c r="T19" s="72">
        <f t="shared" si="10"/>
        <v>1.3025302530253025</v>
      </c>
      <c r="U19" s="69">
        <f t="shared" si="11"/>
        <v>131400.8140251686</v>
      </c>
      <c r="V19" s="99">
        <f t="shared" si="12"/>
        <v>4.0704070407040702E-2</v>
      </c>
      <c r="W19" s="75">
        <f t="shared" si="13"/>
        <v>171153.53553993357</v>
      </c>
      <c r="X19" s="72">
        <f t="shared" si="14"/>
        <v>1.4246424642464246</v>
      </c>
      <c r="Y19" s="69">
        <f t="shared" si="15"/>
        <v>134028.83030567196</v>
      </c>
      <c r="Z19" s="99">
        <f t="shared" si="16"/>
        <v>4.0704070407040702E-2</v>
      </c>
      <c r="AA19" s="5">
        <f t="shared" si="17"/>
        <v>190943.16308673838</v>
      </c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72">
        <f t="shared" si="0"/>
        <v>0</v>
      </c>
      <c r="I20" s="94"/>
      <c r="J20" s="69"/>
      <c r="K20" s="75">
        <f t="shared" si="1"/>
        <v>0</v>
      </c>
      <c r="L20" s="72">
        <f t="shared" si="2"/>
        <v>0</v>
      </c>
      <c r="M20" s="69">
        <f t="shared" si="3"/>
        <v>0</v>
      </c>
      <c r="N20" s="99">
        <f t="shared" si="4"/>
        <v>0</v>
      </c>
      <c r="O20" s="75">
        <f t="shared" si="5"/>
        <v>0</v>
      </c>
      <c r="P20" s="72">
        <f t="shared" si="6"/>
        <v>0</v>
      </c>
      <c r="Q20" s="69">
        <f t="shared" si="7"/>
        <v>0</v>
      </c>
      <c r="R20" s="99">
        <f t="shared" si="8"/>
        <v>0</v>
      </c>
      <c r="S20" s="75">
        <f t="shared" si="9"/>
        <v>0</v>
      </c>
      <c r="T20" s="72">
        <f t="shared" si="10"/>
        <v>0</v>
      </c>
      <c r="U20" s="69">
        <f t="shared" si="11"/>
        <v>0</v>
      </c>
      <c r="V20" s="99">
        <f t="shared" si="12"/>
        <v>0</v>
      </c>
      <c r="W20" s="75">
        <f t="shared" si="13"/>
        <v>0</v>
      </c>
      <c r="X20" s="72">
        <f t="shared" si="14"/>
        <v>0</v>
      </c>
      <c r="Y20" s="69">
        <f t="shared" si="15"/>
        <v>0</v>
      </c>
      <c r="Z20" s="99">
        <f t="shared" si="16"/>
        <v>0</v>
      </c>
      <c r="AA20" s="5">
        <f t="shared" si="17"/>
        <v>0</v>
      </c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72">
        <f t="shared" si="0"/>
        <v>0</v>
      </c>
      <c r="I21" s="94"/>
      <c r="J21" s="69"/>
      <c r="K21" s="75">
        <f t="shared" si="1"/>
        <v>0</v>
      </c>
      <c r="L21" s="72">
        <f t="shared" si="2"/>
        <v>0</v>
      </c>
      <c r="M21" s="69">
        <f t="shared" si="3"/>
        <v>0</v>
      </c>
      <c r="N21" s="99">
        <f t="shared" si="4"/>
        <v>0</v>
      </c>
      <c r="O21" s="75">
        <f t="shared" si="5"/>
        <v>0</v>
      </c>
      <c r="P21" s="72">
        <f t="shared" si="6"/>
        <v>0</v>
      </c>
      <c r="Q21" s="69">
        <f t="shared" si="7"/>
        <v>0</v>
      </c>
      <c r="R21" s="99">
        <f t="shared" si="8"/>
        <v>0</v>
      </c>
      <c r="S21" s="75">
        <f t="shared" si="9"/>
        <v>0</v>
      </c>
      <c r="T21" s="72">
        <f t="shared" si="10"/>
        <v>0</v>
      </c>
      <c r="U21" s="69">
        <f t="shared" si="11"/>
        <v>0</v>
      </c>
      <c r="V21" s="99">
        <f t="shared" si="12"/>
        <v>0</v>
      </c>
      <c r="W21" s="75">
        <f t="shared" si="13"/>
        <v>0</v>
      </c>
      <c r="X21" s="72">
        <f t="shared" si="14"/>
        <v>0</v>
      </c>
      <c r="Y21" s="69">
        <f t="shared" si="15"/>
        <v>0</v>
      </c>
      <c r="Z21" s="99">
        <f t="shared" si="16"/>
        <v>0</v>
      </c>
      <c r="AA21" s="5">
        <f t="shared" si="17"/>
        <v>0</v>
      </c>
    </row>
    <row r="22" spans="2:27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72">
        <f t="shared" si="0"/>
        <v>6.7697103043637759</v>
      </c>
      <c r="I22" s="94">
        <v>53402.527793223548</v>
      </c>
      <c r="J22" s="69">
        <v>0.27078841217455102</v>
      </c>
      <c r="K22" s="75">
        <f t="shared" si="1"/>
        <v>361519.64268085838</v>
      </c>
      <c r="L22" s="72">
        <f t="shared" si="2"/>
        <v>7.3112871287128778</v>
      </c>
      <c r="M22" s="69">
        <f t="shared" si="3"/>
        <v>54470.57834908802</v>
      </c>
      <c r="N22" s="99">
        <f t="shared" si="4"/>
        <v>0.27078841217455102</v>
      </c>
      <c r="O22" s="75">
        <f t="shared" si="5"/>
        <v>398250.03837723361</v>
      </c>
      <c r="P22" s="72">
        <f t="shared" si="6"/>
        <v>8.1236523652365307</v>
      </c>
      <c r="Q22" s="69">
        <f t="shared" si="7"/>
        <v>55559.989916069782</v>
      </c>
      <c r="R22" s="99">
        <f t="shared" si="8"/>
        <v>0.27078841217455102</v>
      </c>
      <c r="S22" s="75">
        <f t="shared" si="9"/>
        <v>451350.04349419806</v>
      </c>
      <c r="T22" s="72">
        <f t="shared" si="10"/>
        <v>8.6652291895856326</v>
      </c>
      <c r="U22" s="69">
        <f t="shared" si="11"/>
        <v>56671.189714391177</v>
      </c>
      <c r="V22" s="99">
        <f t="shared" si="12"/>
        <v>0.27078841217455102</v>
      </c>
      <c r="W22" s="75">
        <f t="shared" si="13"/>
        <v>491068.8473216875</v>
      </c>
      <c r="X22" s="72">
        <f t="shared" si="14"/>
        <v>9.4775944261092864</v>
      </c>
      <c r="Y22" s="69">
        <f t="shared" si="15"/>
        <v>57804.613508679002</v>
      </c>
      <c r="Z22" s="99">
        <f t="shared" si="16"/>
        <v>0.27078841217455102</v>
      </c>
      <c r="AA22" s="5">
        <f t="shared" si="17"/>
        <v>547848.68279325764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72">
        <f t="shared" si="0"/>
        <v>4.269710304363775</v>
      </c>
      <c r="I23" s="94">
        <v>260.60370630834137</v>
      </c>
      <c r="J23" s="69">
        <v>0.17078841217455101</v>
      </c>
      <c r="K23" s="75">
        <f t="shared" si="1"/>
        <v>1112.7023301801162</v>
      </c>
      <c r="L23" s="72">
        <f t="shared" si="2"/>
        <v>4.6112871287128776</v>
      </c>
      <c r="M23" s="69">
        <f t="shared" si="3"/>
        <v>265.81578043450821</v>
      </c>
      <c r="N23" s="99">
        <f t="shared" si="4"/>
        <v>0.17078841217455101</v>
      </c>
      <c r="O23" s="75">
        <f t="shared" si="5"/>
        <v>1225.7528869264161</v>
      </c>
      <c r="P23" s="72">
        <f t="shared" si="6"/>
        <v>5.1236523652365307</v>
      </c>
      <c r="Q23" s="69">
        <f t="shared" si="7"/>
        <v>271.13209604319837</v>
      </c>
      <c r="R23" s="99">
        <f t="shared" si="8"/>
        <v>0.17078841217455101</v>
      </c>
      <c r="S23" s="75">
        <f t="shared" si="9"/>
        <v>1389.1866051832715</v>
      </c>
      <c r="T23" s="72">
        <f t="shared" si="10"/>
        <v>5.4652291895856324</v>
      </c>
      <c r="U23" s="69">
        <f t="shared" si="11"/>
        <v>276.55473796406233</v>
      </c>
      <c r="V23" s="99">
        <f t="shared" si="12"/>
        <v>0.17078841217455101</v>
      </c>
      <c r="W23" s="75">
        <f t="shared" si="13"/>
        <v>1511.4350264393993</v>
      </c>
      <c r="X23" s="72">
        <f t="shared" si="14"/>
        <v>5.9775944261092855</v>
      </c>
      <c r="Y23" s="69">
        <f t="shared" si="15"/>
        <v>282.08583272334357</v>
      </c>
      <c r="Z23" s="99">
        <f t="shared" si="16"/>
        <v>0.17078841217455101</v>
      </c>
      <c r="AA23" s="5">
        <f t="shared" si="17"/>
        <v>1686.1947013714548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72">
        <f t="shared" si="0"/>
        <v>8.019710304363775</v>
      </c>
      <c r="I24" s="94">
        <v>44759.140322242441</v>
      </c>
      <c r="J24" s="69">
        <v>0.32078841217455101</v>
      </c>
      <c r="K24" s="75">
        <f t="shared" si="1"/>
        <v>358955.33885675186</v>
      </c>
      <c r="L24" s="72">
        <f t="shared" si="2"/>
        <v>8.6612871287128765</v>
      </c>
      <c r="M24" s="69">
        <f t="shared" si="3"/>
        <v>45654.323128687291</v>
      </c>
      <c r="N24" s="99">
        <f t="shared" si="4"/>
        <v>0.32078841217455101</v>
      </c>
      <c r="O24" s="75">
        <f t="shared" si="5"/>
        <v>395425.2012845978</v>
      </c>
      <c r="P24" s="72">
        <f t="shared" si="6"/>
        <v>9.6236523652365307</v>
      </c>
      <c r="Q24" s="69">
        <f t="shared" si="7"/>
        <v>46567.409591261036</v>
      </c>
      <c r="R24" s="99">
        <f t="shared" si="8"/>
        <v>0.32078841217455101</v>
      </c>
      <c r="S24" s="75">
        <f t="shared" si="9"/>
        <v>448148.56145587756</v>
      </c>
      <c r="T24" s="72">
        <f t="shared" si="10"/>
        <v>10.265229189585632</v>
      </c>
      <c r="U24" s="69">
        <f t="shared" si="11"/>
        <v>47498.757783086257</v>
      </c>
      <c r="V24" s="99">
        <f t="shared" si="12"/>
        <v>0.32078841217455101</v>
      </c>
      <c r="W24" s="75">
        <f t="shared" si="13"/>
        <v>487585.63486399478</v>
      </c>
      <c r="X24" s="72">
        <f t="shared" si="14"/>
        <v>11.227594426109285</v>
      </c>
      <c r="Y24" s="69">
        <f t="shared" si="15"/>
        <v>48448.732938747984</v>
      </c>
      <c r="Z24" s="99">
        <f t="shared" si="16"/>
        <v>0.32078841217455101</v>
      </c>
      <c r="AA24" s="5">
        <f t="shared" si="17"/>
        <v>543962.72389514418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72">
        <f t="shared" si="0"/>
        <v>9.269710304363775</v>
      </c>
      <c r="I25" s="94">
        <v>66685.571270840999</v>
      </c>
      <c r="J25" s="69">
        <v>0.370788412174551</v>
      </c>
      <c r="K25" s="75">
        <f t="shared" si="1"/>
        <v>618155.92716169974</v>
      </c>
      <c r="L25" s="72">
        <f t="shared" si="2"/>
        <v>10.011287128712876</v>
      </c>
      <c r="M25" s="69">
        <f t="shared" si="3"/>
        <v>68019.282696257826</v>
      </c>
      <c r="N25" s="99">
        <f t="shared" si="4"/>
        <v>0.370788412174551</v>
      </c>
      <c r="O25" s="75">
        <f t="shared" si="5"/>
        <v>680960.56936132838</v>
      </c>
      <c r="P25" s="72">
        <f t="shared" si="6"/>
        <v>11.123652365236531</v>
      </c>
      <c r="Q25" s="69">
        <f t="shared" si="7"/>
        <v>69379.668350182983</v>
      </c>
      <c r="R25" s="99">
        <f t="shared" si="8"/>
        <v>0.370788412174551</v>
      </c>
      <c r="S25" s="75">
        <f t="shared" si="9"/>
        <v>771755.31194283906</v>
      </c>
      <c r="T25" s="72">
        <f t="shared" si="10"/>
        <v>11.865229189585632</v>
      </c>
      <c r="U25" s="69">
        <f t="shared" si="11"/>
        <v>70767.261717186644</v>
      </c>
      <c r="V25" s="99">
        <f t="shared" si="12"/>
        <v>0.370788412174551</v>
      </c>
      <c r="W25" s="75">
        <f t="shared" si="13"/>
        <v>839669.7793938088</v>
      </c>
      <c r="X25" s="72">
        <f t="shared" si="14"/>
        <v>12.977594426109285</v>
      </c>
      <c r="Y25" s="69">
        <f t="shared" si="15"/>
        <v>72182.606951530383</v>
      </c>
      <c r="Z25" s="99">
        <f t="shared" si="16"/>
        <v>0.370788412174551</v>
      </c>
      <c r="AA25" s="5">
        <f t="shared" si="17"/>
        <v>936756.59763621795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72">
        <f t="shared" si="0"/>
        <v>0.69710304363775</v>
      </c>
      <c r="I26" s="94">
        <v>0</v>
      </c>
      <c r="J26" s="69">
        <v>2.7884121745509999E-2</v>
      </c>
      <c r="K26" s="75">
        <f t="shared" si="1"/>
        <v>0</v>
      </c>
      <c r="L26" s="72">
        <f t="shared" si="2"/>
        <v>0.75287128712876994</v>
      </c>
      <c r="M26" s="69">
        <f t="shared" si="3"/>
        <v>0</v>
      </c>
      <c r="N26" s="99">
        <f t="shared" si="4"/>
        <v>2.7884121745509999E-2</v>
      </c>
      <c r="O26" s="75">
        <f t="shared" si="5"/>
        <v>0</v>
      </c>
      <c r="P26" s="72">
        <f t="shared" si="6"/>
        <v>0.83652365236529991</v>
      </c>
      <c r="Q26" s="69">
        <f t="shared" si="7"/>
        <v>0</v>
      </c>
      <c r="R26" s="99">
        <f t="shared" si="8"/>
        <v>2.7884121745509999E-2</v>
      </c>
      <c r="S26" s="75">
        <f t="shared" si="9"/>
        <v>0</v>
      </c>
      <c r="T26" s="72">
        <f t="shared" si="10"/>
        <v>0.89229189585631996</v>
      </c>
      <c r="U26" s="69">
        <f t="shared" si="11"/>
        <v>0</v>
      </c>
      <c r="V26" s="99">
        <f t="shared" si="12"/>
        <v>2.7884121745509999E-2</v>
      </c>
      <c r="W26" s="75">
        <f t="shared" si="13"/>
        <v>0</v>
      </c>
      <c r="X26" s="72">
        <f t="shared" si="14"/>
        <v>0.97594426109284993</v>
      </c>
      <c r="Y26" s="69">
        <f t="shared" si="15"/>
        <v>0</v>
      </c>
      <c r="Z26" s="99">
        <f t="shared" si="16"/>
        <v>2.7884121745509999E-2</v>
      </c>
      <c r="AA26" s="5">
        <f t="shared" si="17"/>
        <v>0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72">
        <f t="shared" si="0"/>
        <v>2.9235423542354249</v>
      </c>
      <c r="I27" s="94">
        <v>26618.313107078215</v>
      </c>
      <c r="J27" s="69">
        <v>0.11694169416941699</v>
      </c>
      <c r="K27" s="75">
        <f t="shared" si="1"/>
        <v>77819.765766843106</v>
      </c>
      <c r="L27" s="72">
        <f t="shared" si="2"/>
        <v>3.1574257425742589</v>
      </c>
      <c r="M27" s="69">
        <f t="shared" si="3"/>
        <v>27150.679369219779</v>
      </c>
      <c r="N27" s="99">
        <f t="shared" si="4"/>
        <v>0.11694169416941699</v>
      </c>
      <c r="O27" s="75">
        <f t="shared" si="5"/>
        <v>85726.253968754376</v>
      </c>
      <c r="P27" s="72">
        <f t="shared" si="6"/>
        <v>3.5082508250825097</v>
      </c>
      <c r="Q27" s="69">
        <f t="shared" si="7"/>
        <v>27693.692956604173</v>
      </c>
      <c r="R27" s="99">
        <f t="shared" si="8"/>
        <v>0.11694169416941699</v>
      </c>
      <c r="S27" s="75">
        <f t="shared" si="9"/>
        <v>97156.421164588275</v>
      </c>
      <c r="T27" s="72">
        <f t="shared" si="10"/>
        <v>3.7421342134213438</v>
      </c>
      <c r="U27" s="69">
        <f t="shared" si="11"/>
        <v>28247.566815736256</v>
      </c>
      <c r="V27" s="99">
        <f t="shared" si="12"/>
        <v>0.11694169416941699</v>
      </c>
      <c r="W27" s="75">
        <f t="shared" si="13"/>
        <v>105706.18622707204</v>
      </c>
      <c r="X27" s="72">
        <f t="shared" si="14"/>
        <v>4.0929592959295951</v>
      </c>
      <c r="Y27" s="69">
        <f t="shared" si="15"/>
        <v>28812.51815205098</v>
      </c>
      <c r="Z27" s="99">
        <f t="shared" si="16"/>
        <v>0.11694169416941699</v>
      </c>
      <c r="AA27" s="5">
        <f t="shared" si="17"/>
        <v>117928.46400957725</v>
      </c>
    </row>
    <row r="28" spans="2:27">
      <c r="B28" s="185"/>
      <c r="C28" s="167"/>
      <c r="D28" s="188"/>
      <c r="E28" s="170"/>
      <c r="F28" s="17"/>
      <c r="G28" s="20" t="s">
        <v>4</v>
      </c>
      <c r="H28" s="72">
        <f t="shared" si="0"/>
        <v>4.1345801246791343</v>
      </c>
      <c r="I28" s="94">
        <v>14743.210567557217</v>
      </c>
      <c r="J28" s="69">
        <v>0.16538320498716538</v>
      </c>
      <c r="K28" s="75">
        <f t="shared" si="1"/>
        <v>60956.985386581444</v>
      </c>
      <c r="L28" s="72">
        <f t="shared" si="2"/>
        <v>4.4653465346534658</v>
      </c>
      <c r="M28" s="69">
        <f t="shared" si="3"/>
        <v>15038.074778908362</v>
      </c>
      <c r="N28" s="99">
        <f t="shared" si="4"/>
        <v>0.16538320498716538</v>
      </c>
      <c r="O28" s="75">
        <f t="shared" si="5"/>
        <v>67150.215101858135</v>
      </c>
      <c r="P28" s="72">
        <f t="shared" si="6"/>
        <v>4.9614961496149617</v>
      </c>
      <c r="Q28" s="69">
        <f t="shared" si="7"/>
        <v>15338.836274486528</v>
      </c>
      <c r="R28" s="99">
        <f t="shared" si="8"/>
        <v>0.16538320498716538</v>
      </c>
      <c r="S28" s="75">
        <f t="shared" si="9"/>
        <v>76103.577115439213</v>
      </c>
      <c r="T28" s="72">
        <f t="shared" si="10"/>
        <v>5.2922625595892923</v>
      </c>
      <c r="U28" s="69">
        <f t="shared" si="11"/>
        <v>15645.612999976258</v>
      </c>
      <c r="V28" s="99">
        <f t="shared" si="12"/>
        <v>0.16538320498716538</v>
      </c>
      <c r="W28" s="75">
        <f t="shared" si="13"/>
        <v>82800.691901597849</v>
      </c>
      <c r="X28" s="72">
        <f t="shared" si="14"/>
        <v>5.7884121745507882</v>
      </c>
      <c r="Y28" s="69">
        <f t="shared" si="15"/>
        <v>15958.525259975782</v>
      </c>
      <c r="Z28" s="99">
        <f t="shared" si="16"/>
        <v>0.16538320498716538</v>
      </c>
      <c r="AA28" s="5">
        <f t="shared" si="17"/>
        <v>92374.521902720095</v>
      </c>
    </row>
    <row r="29" spans="2:27">
      <c r="B29" s="185"/>
      <c r="C29" s="167"/>
      <c r="D29" s="188"/>
      <c r="E29" s="170"/>
      <c r="F29" s="17"/>
      <c r="G29" s="20" t="s">
        <v>45</v>
      </c>
      <c r="H29" s="72">
        <f t="shared" si="0"/>
        <v>4.3823799046571255</v>
      </c>
      <c r="I29" s="94">
        <v>27307.025575445383</v>
      </c>
      <c r="J29" s="69">
        <v>0.175295196186285</v>
      </c>
      <c r="K29" s="75">
        <f t="shared" si="1"/>
        <v>119669.76013779003</v>
      </c>
      <c r="L29" s="72">
        <f t="shared" si="2"/>
        <v>4.732970297029695</v>
      </c>
      <c r="M29" s="69">
        <f t="shared" si="3"/>
        <v>27853.16608695429</v>
      </c>
      <c r="N29" s="99">
        <f t="shared" si="4"/>
        <v>0.175295196186285</v>
      </c>
      <c r="O29" s="75">
        <f t="shared" si="5"/>
        <v>131828.20776778948</v>
      </c>
      <c r="P29" s="72">
        <f t="shared" si="6"/>
        <v>5.2588558855885497</v>
      </c>
      <c r="Q29" s="69">
        <f t="shared" si="7"/>
        <v>28410.229408693376</v>
      </c>
      <c r="R29" s="99">
        <f t="shared" si="8"/>
        <v>0.175295196186285</v>
      </c>
      <c r="S29" s="75">
        <f t="shared" si="9"/>
        <v>149405.30213682808</v>
      </c>
      <c r="T29" s="72">
        <f t="shared" si="10"/>
        <v>5.6094462779611201</v>
      </c>
      <c r="U29" s="69">
        <f t="shared" si="11"/>
        <v>28978.433996867243</v>
      </c>
      <c r="V29" s="99">
        <f t="shared" si="12"/>
        <v>0.175295196186285</v>
      </c>
      <c r="W29" s="75">
        <f t="shared" si="13"/>
        <v>162552.96872486893</v>
      </c>
      <c r="X29" s="72">
        <f t="shared" si="14"/>
        <v>6.1353318665199748</v>
      </c>
      <c r="Y29" s="69">
        <f t="shared" si="15"/>
        <v>29558.002676804586</v>
      </c>
      <c r="Z29" s="99">
        <f t="shared" si="16"/>
        <v>0.175295196186285</v>
      </c>
      <c r="AA29" s="5">
        <f t="shared" si="17"/>
        <v>181348.1557336819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72">
        <f t="shared" si="0"/>
        <v>0.11667583425009176</v>
      </c>
      <c r="I30" s="94">
        <v>76253.746679962351</v>
      </c>
      <c r="J30" s="69">
        <v>4.6670333700036702E-3</v>
      </c>
      <c r="K30" s="75">
        <f t="shared" si="1"/>
        <v>8896.9695085797721</v>
      </c>
      <c r="L30" s="72">
        <f t="shared" si="2"/>
        <v>0.12600990099009909</v>
      </c>
      <c r="M30" s="69">
        <f t="shared" si="3"/>
        <v>77778.821613561595</v>
      </c>
      <c r="N30" s="99">
        <f t="shared" si="4"/>
        <v>4.6670333700036702E-3</v>
      </c>
      <c r="O30" s="75">
        <f t="shared" si="5"/>
        <v>9800.9016106514755</v>
      </c>
      <c r="P30" s="72">
        <f t="shared" si="6"/>
        <v>0.14001100110011011</v>
      </c>
      <c r="Q30" s="69">
        <f t="shared" si="7"/>
        <v>79334.39804583283</v>
      </c>
      <c r="R30" s="99">
        <f t="shared" si="8"/>
        <v>4.6670333700036702E-3</v>
      </c>
      <c r="S30" s="75">
        <f t="shared" si="9"/>
        <v>11107.688492071673</v>
      </c>
      <c r="T30" s="72">
        <f t="shared" si="10"/>
        <v>0.14934506784011745</v>
      </c>
      <c r="U30" s="69">
        <f t="shared" si="11"/>
        <v>80921.08600674948</v>
      </c>
      <c r="V30" s="99">
        <f t="shared" si="12"/>
        <v>4.6670333700036702E-3</v>
      </c>
      <c r="W30" s="75">
        <f t="shared" si="13"/>
        <v>12085.165079373979</v>
      </c>
      <c r="X30" s="72">
        <f t="shared" si="14"/>
        <v>0.16334616795012846</v>
      </c>
      <c r="Y30" s="69">
        <f t="shared" si="15"/>
        <v>82539.507726884476</v>
      </c>
      <c r="Z30" s="99">
        <f t="shared" si="16"/>
        <v>4.6670333700036702E-3</v>
      </c>
      <c r="AA30" s="5">
        <f t="shared" si="17"/>
        <v>13482.512291676598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72">
        <f t="shared" si="0"/>
        <v>32.332416574990752</v>
      </c>
      <c r="I31" s="94">
        <v>26223.93189789154</v>
      </c>
      <c r="J31" s="69">
        <v>1.2932966629996301</v>
      </c>
      <c r="K31" s="75">
        <f t="shared" si="1"/>
        <v>847883.09035681712</v>
      </c>
      <c r="L31" s="72">
        <f t="shared" si="2"/>
        <v>34.919009900990012</v>
      </c>
      <c r="M31" s="69">
        <f t="shared" si="3"/>
        <v>26748.410535849369</v>
      </c>
      <c r="N31" s="99">
        <f t="shared" si="4"/>
        <v>1.2932966629996301</v>
      </c>
      <c r="O31" s="75">
        <f t="shared" si="5"/>
        <v>934028.01233706973</v>
      </c>
      <c r="P31" s="72">
        <f t="shared" si="6"/>
        <v>38.798899889988903</v>
      </c>
      <c r="Q31" s="69">
        <f t="shared" si="7"/>
        <v>27283.378746566355</v>
      </c>
      <c r="R31" s="99">
        <f t="shared" si="8"/>
        <v>1.2932966629996301</v>
      </c>
      <c r="S31" s="75">
        <f t="shared" si="9"/>
        <v>1058565.0806486788</v>
      </c>
      <c r="T31" s="72">
        <f t="shared" si="10"/>
        <v>41.385493215988163</v>
      </c>
      <c r="U31" s="69">
        <f t="shared" si="11"/>
        <v>27829.046321497681</v>
      </c>
      <c r="V31" s="99">
        <f t="shared" si="12"/>
        <v>1.2932966629996301</v>
      </c>
      <c r="W31" s="75">
        <f t="shared" si="13"/>
        <v>1151718.8077457626</v>
      </c>
      <c r="X31" s="72">
        <f t="shared" si="14"/>
        <v>45.265383204987053</v>
      </c>
      <c r="Y31" s="69">
        <f t="shared" si="15"/>
        <v>28385.627247927634</v>
      </c>
      <c r="Z31" s="99">
        <f t="shared" si="16"/>
        <v>1.2932966629996301</v>
      </c>
      <c r="AA31" s="5">
        <f t="shared" si="17"/>
        <v>1284886.2948913665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72">
        <f t="shared" si="0"/>
        <v>0</v>
      </c>
      <c r="I32" s="94"/>
      <c r="J32" s="69"/>
      <c r="K32" s="75">
        <f t="shared" si="1"/>
        <v>0</v>
      </c>
      <c r="L32" s="72">
        <f t="shared" si="2"/>
        <v>0</v>
      </c>
      <c r="M32" s="69">
        <f t="shared" si="3"/>
        <v>0</v>
      </c>
      <c r="N32" s="99">
        <f t="shared" si="4"/>
        <v>0</v>
      </c>
      <c r="O32" s="75">
        <f t="shared" si="5"/>
        <v>0</v>
      </c>
      <c r="P32" s="72">
        <f t="shared" si="6"/>
        <v>0</v>
      </c>
      <c r="Q32" s="69">
        <f t="shared" si="7"/>
        <v>0</v>
      </c>
      <c r="R32" s="99">
        <f t="shared" si="8"/>
        <v>0</v>
      </c>
      <c r="S32" s="75">
        <f t="shared" si="9"/>
        <v>0</v>
      </c>
      <c r="T32" s="72">
        <f t="shared" si="10"/>
        <v>0</v>
      </c>
      <c r="U32" s="69">
        <f t="shared" si="11"/>
        <v>0</v>
      </c>
      <c r="V32" s="99">
        <f t="shared" si="12"/>
        <v>0</v>
      </c>
      <c r="W32" s="75">
        <f t="shared" si="13"/>
        <v>0</v>
      </c>
      <c r="X32" s="72">
        <f t="shared" si="14"/>
        <v>0</v>
      </c>
      <c r="Y32" s="69">
        <f t="shared" si="15"/>
        <v>0</v>
      </c>
      <c r="Z32" s="99">
        <f t="shared" si="16"/>
        <v>0</v>
      </c>
      <c r="AA32" s="5">
        <f t="shared" si="17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72">
        <f t="shared" si="0"/>
        <v>0</v>
      </c>
      <c r="I33" s="94"/>
      <c r="J33" s="69"/>
      <c r="K33" s="75">
        <f t="shared" si="1"/>
        <v>0</v>
      </c>
      <c r="L33" s="72">
        <f t="shared" si="2"/>
        <v>0</v>
      </c>
      <c r="M33" s="69">
        <f t="shared" si="3"/>
        <v>0</v>
      </c>
      <c r="N33" s="99">
        <f t="shared" si="4"/>
        <v>0</v>
      </c>
      <c r="O33" s="75">
        <f t="shared" si="5"/>
        <v>0</v>
      </c>
      <c r="P33" s="72">
        <f t="shared" si="6"/>
        <v>0</v>
      </c>
      <c r="Q33" s="69">
        <f t="shared" si="7"/>
        <v>0</v>
      </c>
      <c r="R33" s="99">
        <f t="shared" si="8"/>
        <v>0</v>
      </c>
      <c r="S33" s="75">
        <f t="shared" si="9"/>
        <v>0</v>
      </c>
      <c r="T33" s="72">
        <f t="shared" si="10"/>
        <v>0</v>
      </c>
      <c r="U33" s="69">
        <f t="shared" si="11"/>
        <v>0</v>
      </c>
      <c r="V33" s="99">
        <f t="shared" si="12"/>
        <v>0</v>
      </c>
      <c r="W33" s="75">
        <f t="shared" si="13"/>
        <v>0</v>
      </c>
      <c r="X33" s="72">
        <f t="shared" si="14"/>
        <v>0</v>
      </c>
      <c r="Y33" s="69">
        <f t="shared" si="15"/>
        <v>0</v>
      </c>
      <c r="Z33" s="99">
        <f t="shared" si="16"/>
        <v>0</v>
      </c>
      <c r="AA33" s="5">
        <f t="shared" si="17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72">
        <f t="shared" si="0"/>
        <v>0</v>
      </c>
      <c r="I34" s="94"/>
      <c r="J34" s="69"/>
      <c r="K34" s="75">
        <f t="shared" si="1"/>
        <v>0</v>
      </c>
      <c r="L34" s="72">
        <f t="shared" si="2"/>
        <v>0</v>
      </c>
      <c r="M34" s="69">
        <f t="shared" si="3"/>
        <v>0</v>
      </c>
      <c r="N34" s="99">
        <f t="shared" si="4"/>
        <v>0</v>
      </c>
      <c r="O34" s="75">
        <f t="shared" si="5"/>
        <v>0</v>
      </c>
      <c r="P34" s="72">
        <f t="shared" si="6"/>
        <v>0</v>
      </c>
      <c r="Q34" s="69">
        <f t="shared" si="7"/>
        <v>0</v>
      </c>
      <c r="R34" s="99">
        <f t="shared" si="8"/>
        <v>0</v>
      </c>
      <c r="S34" s="75">
        <f t="shared" si="9"/>
        <v>0</v>
      </c>
      <c r="T34" s="72">
        <f t="shared" si="10"/>
        <v>0</v>
      </c>
      <c r="U34" s="69">
        <f t="shared" si="11"/>
        <v>0</v>
      </c>
      <c r="V34" s="99">
        <f t="shared" si="12"/>
        <v>0</v>
      </c>
      <c r="W34" s="75">
        <f t="shared" si="13"/>
        <v>0</v>
      </c>
      <c r="X34" s="72">
        <f t="shared" si="14"/>
        <v>0</v>
      </c>
      <c r="Y34" s="69">
        <f t="shared" si="15"/>
        <v>0</v>
      </c>
      <c r="Z34" s="99">
        <f t="shared" si="16"/>
        <v>0</v>
      </c>
      <c r="AA34" s="5">
        <f t="shared" si="17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72">
        <f t="shared" si="0"/>
        <v>0</v>
      </c>
      <c r="I35" s="94"/>
      <c r="J35" s="69"/>
      <c r="K35" s="75">
        <f t="shared" si="1"/>
        <v>0</v>
      </c>
      <c r="L35" s="72">
        <f t="shared" si="2"/>
        <v>0</v>
      </c>
      <c r="M35" s="69">
        <f t="shared" si="3"/>
        <v>0</v>
      </c>
      <c r="N35" s="99">
        <f t="shared" si="4"/>
        <v>0</v>
      </c>
      <c r="O35" s="75">
        <f t="shared" si="5"/>
        <v>0</v>
      </c>
      <c r="P35" s="72">
        <f t="shared" si="6"/>
        <v>0</v>
      </c>
      <c r="Q35" s="69">
        <f t="shared" si="7"/>
        <v>0</v>
      </c>
      <c r="R35" s="99">
        <f t="shared" si="8"/>
        <v>0</v>
      </c>
      <c r="S35" s="75">
        <f t="shared" si="9"/>
        <v>0</v>
      </c>
      <c r="T35" s="72">
        <f t="shared" si="10"/>
        <v>0</v>
      </c>
      <c r="U35" s="69">
        <f t="shared" si="11"/>
        <v>0</v>
      </c>
      <c r="V35" s="99">
        <f t="shared" si="12"/>
        <v>0</v>
      </c>
      <c r="W35" s="75">
        <f t="shared" si="13"/>
        <v>0</v>
      </c>
      <c r="X35" s="72">
        <f t="shared" si="14"/>
        <v>0</v>
      </c>
      <c r="Y35" s="69">
        <f t="shared" si="15"/>
        <v>0</v>
      </c>
      <c r="Z35" s="99">
        <f t="shared" si="16"/>
        <v>0</v>
      </c>
      <c r="AA35" s="5">
        <f t="shared" si="17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72">
        <f t="shared" si="0"/>
        <v>0</v>
      </c>
      <c r="I36" s="94"/>
      <c r="J36" s="69"/>
      <c r="K36" s="75">
        <f t="shared" si="1"/>
        <v>0</v>
      </c>
      <c r="L36" s="72">
        <f t="shared" si="2"/>
        <v>0</v>
      </c>
      <c r="M36" s="69">
        <f t="shared" si="3"/>
        <v>0</v>
      </c>
      <c r="N36" s="99">
        <f t="shared" si="4"/>
        <v>0</v>
      </c>
      <c r="O36" s="75">
        <f t="shared" si="5"/>
        <v>0</v>
      </c>
      <c r="P36" s="72">
        <f t="shared" si="6"/>
        <v>0</v>
      </c>
      <c r="Q36" s="69">
        <f t="shared" si="7"/>
        <v>0</v>
      </c>
      <c r="R36" s="99">
        <f t="shared" si="8"/>
        <v>0</v>
      </c>
      <c r="S36" s="75">
        <f t="shared" si="9"/>
        <v>0</v>
      </c>
      <c r="T36" s="72">
        <f t="shared" si="10"/>
        <v>0</v>
      </c>
      <c r="U36" s="69">
        <f t="shared" si="11"/>
        <v>0</v>
      </c>
      <c r="V36" s="99">
        <f t="shared" si="12"/>
        <v>0</v>
      </c>
      <c r="W36" s="75">
        <f t="shared" si="13"/>
        <v>0</v>
      </c>
      <c r="X36" s="72">
        <f t="shared" si="14"/>
        <v>0</v>
      </c>
      <c r="Y36" s="69">
        <f t="shared" si="15"/>
        <v>0</v>
      </c>
      <c r="Z36" s="99">
        <f t="shared" si="16"/>
        <v>0</v>
      </c>
      <c r="AA36" s="5">
        <f t="shared" si="17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72">
        <f t="shared" si="0"/>
        <v>0</v>
      </c>
      <c r="I37" s="94"/>
      <c r="J37" s="69"/>
      <c r="K37" s="75">
        <f t="shared" si="1"/>
        <v>0</v>
      </c>
      <c r="L37" s="72">
        <f t="shared" si="2"/>
        <v>0</v>
      </c>
      <c r="M37" s="69">
        <f t="shared" si="3"/>
        <v>0</v>
      </c>
      <c r="N37" s="99">
        <f t="shared" si="4"/>
        <v>0</v>
      </c>
      <c r="O37" s="75">
        <f t="shared" si="5"/>
        <v>0</v>
      </c>
      <c r="P37" s="72">
        <f t="shared" si="6"/>
        <v>0</v>
      </c>
      <c r="Q37" s="69">
        <f t="shared" si="7"/>
        <v>0</v>
      </c>
      <c r="R37" s="99">
        <f t="shared" si="8"/>
        <v>0</v>
      </c>
      <c r="S37" s="75">
        <f t="shared" si="9"/>
        <v>0</v>
      </c>
      <c r="T37" s="72">
        <f t="shared" si="10"/>
        <v>0</v>
      </c>
      <c r="U37" s="69">
        <f t="shared" si="11"/>
        <v>0</v>
      </c>
      <c r="V37" s="99">
        <f t="shared" si="12"/>
        <v>0</v>
      </c>
      <c r="W37" s="75">
        <f t="shared" si="13"/>
        <v>0</v>
      </c>
      <c r="X37" s="72">
        <f t="shared" si="14"/>
        <v>0</v>
      </c>
      <c r="Y37" s="69">
        <f t="shared" si="15"/>
        <v>0</v>
      </c>
      <c r="Z37" s="99">
        <f t="shared" si="16"/>
        <v>0</v>
      </c>
      <c r="AA37" s="5">
        <f t="shared" si="17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72">
        <f t="shared" si="0"/>
        <v>0</v>
      </c>
      <c r="I38" s="94"/>
      <c r="J38" s="69"/>
      <c r="K38" s="75">
        <f t="shared" si="1"/>
        <v>0</v>
      </c>
      <c r="L38" s="72">
        <f t="shared" si="2"/>
        <v>0</v>
      </c>
      <c r="M38" s="69">
        <f t="shared" si="3"/>
        <v>0</v>
      </c>
      <c r="N38" s="99">
        <f t="shared" si="4"/>
        <v>0</v>
      </c>
      <c r="O38" s="75">
        <f t="shared" si="5"/>
        <v>0</v>
      </c>
      <c r="P38" s="72">
        <f t="shared" si="6"/>
        <v>0</v>
      </c>
      <c r="Q38" s="69">
        <f t="shared" si="7"/>
        <v>0</v>
      </c>
      <c r="R38" s="99">
        <f t="shared" si="8"/>
        <v>0</v>
      </c>
      <c r="S38" s="75">
        <f t="shared" si="9"/>
        <v>0</v>
      </c>
      <c r="T38" s="72">
        <f t="shared" si="10"/>
        <v>0</v>
      </c>
      <c r="U38" s="69">
        <f t="shared" si="11"/>
        <v>0</v>
      </c>
      <c r="V38" s="99">
        <f t="shared" si="12"/>
        <v>0</v>
      </c>
      <c r="W38" s="75">
        <f t="shared" si="13"/>
        <v>0</v>
      </c>
      <c r="X38" s="72">
        <f t="shared" si="14"/>
        <v>0</v>
      </c>
      <c r="Y38" s="69">
        <f t="shared" si="15"/>
        <v>0</v>
      </c>
      <c r="Z38" s="99">
        <f t="shared" si="16"/>
        <v>0</v>
      </c>
      <c r="AA38" s="5">
        <f t="shared" si="17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72">
        <f t="shared" si="0"/>
        <v>0</v>
      </c>
      <c r="I39" s="94"/>
      <c r="J39" s="69"/>
      <c r="K39" s="75">
        <f t="shared" si="1"/>
        <v>0</v>
      </c>
      <c r="L39" s="72">
        <f t="shared" si="2"/>
        <v>0</v>
      </c>
      <c r="M39" s="69">
        <f t="shared" si="3"/>
        <v>0</v>
      </c>
      <c r="N39" s="99">
        <f t="shared" si="4"/>
        <v>0</v>
      </c>
      <c r="O39" s="75">
        <f t="shared" si="5"/>
        <v>0</v>
      </c>
      <c r="P39" s="72">
        <f t="shared" si="6"/>
        <v>0</v>
      </c>
      <c r="Q39" s="69">
        <f t="shared" si="7"/>
        <v>0</v>
      </c>
      <c r="R39" s="99">
        <f t="shared" si="8"/>
        <v>0</v>
      </c>
      <c r="S39" s="75">
        <f t="shared" si="9"/>
        <v>0</v>
      </c>
      <c r="T39" s="72">
        <f t="shared" si="10"/>
        <v>0</v>
      </c>
      <c r="U39" s="69">
        <f t="shared" si="11"/>
        <v>0</v>
      </c>
      <c r="V39" s="99">
        <f t="shared" si="12"/>
        <v>0</v>
      </c>
      <c r="W39" s="75">
        <f t="shared" si="13"/>
        <v>0</v>
      </c>
      <c r="X39" s="72">
        <f t="shared" si="14"/>
        <v>0</v>
      </c>
      <c r="Y39" s="69">
        <f t="shared" si="15"/>
        <v>0</v>
      </c>
      <c r="Z39" s="99">
        <f t="shared" si="16"/>
        <v>0</v>
      </c>
      <c r="AA39" s="5">
        <f t="shared" si="17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72">
        <f t="shared" si="0"/>
        <v>0</v>
      </c>
      <c r="I40" s="94"/>
      <c r="J40" s="69"/>
      <c r="K40" s="75">
        <f t="shared" si="1"/>
        <v>0</v>
      </c>
      <c r="L40" s="72">
        <f t="shared" si="2"/>
        <v>0</v>
      </c>
      <c r="M40" s="69">
        <f t="shared" si="3"/>
        <v>0</v>
      </c>
      <c r="N40" s="99">
        <f t="shared" si="4"/>
        <v>0</v>
      </c>
      <c r="O40" s="75">
        <f t="shared" si="5"/>
        <v>0</v>
      </c>
      <c r="P40" s="72">
        <f t="shared" si="6"/>
        <v>0</v>
      </c>
      <c r="Q40" s="69">
        <f t="shared" si="7"/>
        <v>0</v>
      </c>
      <c r="R40" s="99">
        <f t="shared" si="8"/>
        <v>0</v>
      </c>
      <c r="S40" s="75">
        <f t="shared" si="9"/>
        <v>0</v>
      </c>
      <c r="T40" s="72">
        <f t="shared" si="10"/>
        <v>0</v>
      </c>
      <c r="U40" s="69">
        <f t="shared" si="11"/>
        <v>0</v>
      </c>
      <c r="V40" s="99">
        <f t="shared" si="12"/>
        <v>0</v>
      </c>
      <c r="W40" s="75">
        <f t="shared" si="13"/>
        <v>0</v>
      </c>
      <c r="X40" s="72">
        <f t="shared" si="14"/>
        <v>0</v>
      </c>
      <c r="Y40" s="69">
        <f t="shared" si="15"/>
        <v>0</v>
      </c>
      <c r="Z40" s="99">
        <f t="shared" si="16"/>
        <v>0</v>
      </c>
      <c r="AA40" s="5">
        <f t="shared" si="17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72">
        <f t="shared" si="0"/>
        <v>0</v>
      </c>
      <c r="I41" s="94"/>
      <c r="J41" s="69"/>
      <c r="K41" s="75">
        <f t="shared" si="1"/>
        <v>0</v>
      </c>
      <c r="L41" s="72">
        <f t="shared" si="2"/>
        <v>0</v>
      </c>
      <c r="M41" s="69">
        <f t="shared" si="3"/>
        <v>0</v>
      </c>
      <c r="N41" s="99">
        <f t="shared" si="4"/>
        <v>0</v>
      </c>
      <c r="O41" s="75">
        <f t="shared" si="5"/>
        <v>0</v>
      </c>
      <c r="P41" s="72">
        <f t="shared" si="6"/>
        <v>0</v>
      </c>
      <c r="Q41" s="69">
        <f t="shared" si="7"/>
        <v>0</v>
      </c>
      <c r="R41" s="99">
        <f t="shared" si="8"/>
        <v>0</v>
      </c>
      <c r="S41" s="75">
        <f t="shared" si="9"/>
        <v>0</v>
      </c>
      <c r="T41" s="72">
        <f t="shared" si="10"/>
        <v>0</v>
      </c>
      <c r="U41" s="69">
        <f t="shared" si="11"/>
        <v>0</v>
      </c>
      <c r="V41" s="99">
        <f t="shared" si="12"/>
        <v>0</v>
      </c>
      <c r="W41" s="75">
        <f t="shared" si="13"/>
        <v>0</v>
      </c>
      <c r="X41" s="72">
        <f t="shared" si="14"/>
        <v>0</v>
      </c>
      <c r="Y41" s="69">
        <f t="shared" si="15"/>
        <v>0</v>
      </c>
      <c r="Z41" s="99">
        <f t="shared" si="16"/>
        <v>0</v>
      </c>
      <c r="AA41" s="5">
        <f t="shared" si="17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72">
        <f t="shared" si="0"/>
        <v>0</v>
      </c>
      <c r="I42" s="94"/>
      <c r="J42" s="69"/>
      <c r="K42" s="75">
        <f t="shared" si="1"/>
        <v>0</v>
      </c>
      <c r="L42" s="72">
        <f t="shared" si="2"/>
        <v>0</v>
      </c>
      <c r="M42" s="69">
        <f t="shared" si="3"/>
        <v>0</v>
      </c>
      <c r="N42" s="99">
        <f t="shared" si="4"/>
        <v>0</v>
      </c>
      <c r="O42" s="75">
        <f t="shared" si="5"/>
        <v>0</v>
      </c>
      <c r="P42" s="72">
        <f t="shared" si="6"/>
        <v>0</v>
      </c>
      <c r="Q42" s="69">
        <f t="shared" si="7"/>
        <v>0</v>
      </c>
      <c r="R42" s="99">
        <f t="shared" si="8"/>
        <v>0</v>
      </c>
      <c r="S42" s="75">
        <f t="shared" si="9"/>
        <v>0</v>
      </c>
      <c r="T42" s="72">
        <f t="shared" si="10"/>
        <v>0</v>
      </c>
      <c r="U42" s="69">
        <f t="shared" si="11"/>
        <v>0</v>
      </c>
      <c r="V42" s="99">
        <f t="shared" si="12"/>
        <v>0</v>
      </c>
      <c r="W42" s="75">
        <f t="shared" si="13"/>
        <v>0</v>
      </c>
      <c r="X42" s="72">
        <f t="shared" si="14"/>
        <v>0</v>
      </c>
      <c r="Y42" s="69">
        <f t="shared" si="15"/>
        <v>0</v>
      </c>
      <c r="Z42" s="99">
        <f t="shared" si="16"/>
        <v>0</v>
      </c>
      <c r="AA42" s="5">
        <f t="shared" si="17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72">
        <f t="shared" si="0"/>
        <v>0</v>
      </c>
      <c r="I43" s="94"/>
      <c r="J43" s="69"/>
      <c r="K43" s="75">
        <f t="shared" si="1"/>
        <v>0</v>
      </c>
      <c r="L43" s="72">
        <f t="shared" si="2"/>
        <v>0</v>
      </c>
      <c r="M43" s="69">
        <f t="shared" si="3"/>
        <v>0</v>
      </c>
      <c r="N43" s="99">
        <f t="shared" si="4"/>
        <v>0</v>
      </c>
      <c r="O43" s="75">
        <f t="shared" si="5"/>
        <v>0</v>
      </c>
      <c r="P43" s="72">
        <f t="shared" si="6"/>
        <v>0</v>
      </c>
      <c r="Q43" s="69">
        <f t="shared" si="7"/>
        <v>0</v>
      </c>
      <c r="R43" s="99">
        <f t="shared" si="8"/>
        <v>0</v>
      </c>
      <c r="S43" s="75">
        <f t="shared" si="9"/>
        <v>0</v>
      </c>
      <c r="T43" s="72">
        <f t="shared" si="10"/>
        <v>0</v>
      </c>
      <c r="U43" s="69">
        <f t="shared" si="11"/>
        <v>0</v>
      </c>
      <c r="V43" s="99">
        <f t="shared" si="12"/>
        <v>0</v>
      </c>
      <c r="W43" s="75">
        <f t="shared" si="13"/>
        <v>0</v>
      </c>
      <c r="X43" s="72">
        <f t="shared" si="14"/>
        <v>0</v>
      </c>
      <c r="Y43" s="69">
        <f t="shared" si="15"/>
        <v>0</v>
      </c>
      <c r="Z43" s="99">
        <f t="shared" si="16"/>
        <v>0</v>
      </c>
      <c r="AA43" s="5">
        <f t="shared" si="17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72">
        <f t="shared" si="0"/>
        <v>0</v>
      </c>
      <c r="I44" s="94"/>
      <c r="J44" s="69"/>
      <c r="K44" s="75">
        <f t="shared" si="1"/>
        <v>0</v>
      </c>
      <c r="L44" s="72">
        <f t="shared" si="2"/>
        <v>0</v>
      </c>
      <c r="M44" s="69">
        <f t="shared" si="3"/>
        <v>0</v>
      </c>
      <c r="N44" s="99">
        <f t="shared" si="4"/>
        <v>0</v>
      </c>
      <c r="O44" s="75">
        <f t="shared" si="5"/>
        <v>0</v>
      </c>
      <c r="P44" s="72">
        <f t="shared" si="6"/>
        <v>0</v>
      </c>
      <c r="Q44" s="69">
        <f t="shared" si="7"/>
        <v>0</v>
      </c>
      <c r="R44" s="99">
        <f t="shared" si="8"/>
        <v>0</v>
      </c>
      <c r="S44" s="75">
        <f t="shared" si="9"/>
        <v>0</v>
      </c>
      <c r="T44" s="72">
        <f t="shared" si="10"/>
        <v>0</v>
      </c>
      <c r="U44" s="69">
        <f t="shared" si="11"/>
        <v>0</v>
      </c>
      <c r="V44" s="99">
        <f t="shared" si="12"/>
        <v>0</v>
      </c>
      <c r="W44" s="75">
        <f t="shared" si="13"/>
        <v>0</v>
      </c>
      <c r="X44" s="72">
        <f t="shared" si="14"/>
        <v>0</v>
      </c>
      <c r="Y44" s="69">
        <f t="shared" si="15"/>
        <v>0</v>
      </c>
      <c r="Z44" s="99">
        <f t="shared" si="16"/>
        <v>0</v>
      </c>
      <c r="AA44" s="5">
        <f t="shared" si="17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72">
        <f t="shared" si="0"/>
        <v>0</v>
      </c>
      <c r="I45" s="94"/>
      <c r="J45" s="69"/>
      <c r="K45" s="75">
        <f t="shared" si="1"/>
        <v>0</v>
      </c>
      <c r="L45" s="72">
        <f t="shared" si="2"/>
        <v>0</v>
      </c>
      <c r="M45" s="69">
        <f t="shared" si="3"/>
        <v>0</v>
      </c>
      <c r="N45" s="99">
        <f t="shared" si="4"/>
        <v>0</v>
      </c>
      <c r="O45" s="75">
        <f t="shared" si="5"/>
        <v>0</v>
      </c>
      <c r="P45" s="72">
        <f t="shared" si="6"/>
        <v>0</v>
      </c>
      <c r="Q45" s="69">
        <f t="shared" si="7"/>
        <v>0</v>
      </c>
      <c r="R45" s="99">
        <f t="shared" si="8"/>
        <v>0</v>
      </c>
      <c r="S45" s="75">
        <f t="shared" si="9"/>
        <v>0</v>
      </c>
      <c r="T45" s="72">
        <f t="shared" si="10"/>
        <v>0</v>
      </c>
      <c r="U45" s="69">
        <f t="shared" si="11"/>
        <v>0</v>
      </c>
      <c r="V45" s="99">
        <f t="shared" si="12"/>
        <v>0</v>
      </c>
      <c r="W45" s="75">
        <f t="shared" si="13"/>
        <v>0</v>
      </c>
      <c r="X45" s="72">
        <f t="shared" si="14"/>
        <v>0</v>
      </c>
      <c r="Y45" s="69">
        <f t="shared" si="15"/>
        <v>0</v>
      </c>
      <c r="Z45" s="99">
        <f t="shared" si="16"/>
        <v>0</v>
      </c>
      <c r="AA45" s="5">
        <f t="shared" si="17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72">
        <f t="shared" si="0"/>
        <v>0</v>
      </c>
      <c r="I46" s="94"/>
      <c r="J46" s="69"/>
      <c r="K46" s="75">
        <f t="shared" si="1"/>
        <v>0</v>
      </c>
      <c r="L46" s="72">
        <f t="shared" si="2"/>
        <v>0</v>
      </c>
      <c r="M46" s="69">
        <f t="shared" si="3"/>
        <v>0</v>
      </c>
      <c r="N46" s="99">
        <f t="shared" si="4"/>
        <v>0</v>
      </c>
      <c r="O46" s="75">
        <f t="shared" si="5"/>
        <v>0</v>
      </c>
      <c r="P46" s="72">
        <f t="shared" si="6"/>
        <v>0</v>
      </c>
      <c r="Q46" s="69">
        <f t="shared" si="7"/>
        <v>0</v>
      </c>
      <c r="R46" s="99">
        <f t="shared" si="8"/>
        <v>0</v>
      </c>
      <c r="S46" s="75">
        <f t="shared" si="9"/>
        <v>0</v>
      </c>
      <c r="T46" s="72">
        <f t="shared" si="10"/>
        <v>0</v>
      </c>
      <c r="U46" s="69">
        <f t="shared" si="11"/>
        <v>0</v>
      </c>
      <c r="V46" s="99">
        <f t="shared" si="12"/>
        <v>0</v>
      </c>
      <c r="W46" s="75">
        <f t="shared" si="13"/>
        <v>0</v>
      </c>
      <c r="X46" s="72">
        <f t="shared" si="14"/>
        <v>0</v>
      </c>
      <c r="Y46" s="69">
        <f t="shared" si="15"/>
        <v>0</v>
      </c>
      <c r="Z46" s="99">
        <f t="shared" si="16"/>
        <v>0</v>
      </c>
      <c r="AA46" s="5">
        <f t="shared" si="17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72">
        <f t="shared" si="0"/>
        <v>0</v>
      </c>
      <c r="I47" s="94"/>
      <c r="J47" s="69"/>
      <c r="K47" s="75">
        <f t="shared" si="1"/>
        <v>0</v>
      </c>
      <c r="L47" s="72">
        <f t="shared" si="2"/>
        <v>0</v>
      </c>
      <c r="M47" s="69">
        <f t="shared" si="3"/>
        <v>0</v>
      </c>
      <c r="N47" s="99">
        <f t="shared" si="4"/>
        <v>0</v>
      </c>
      <c r="O47" s="75">
        <f t="shared" si="5"/>
        <v>0</v>
      </c>
      <c r="P47" s="72">
        <f t="shared" si="6"/>
        <v>0</v>
      </c>
      <c r="Q47" s="69">
        <f t="shared" si="7"/>
        <v>0</v>
      </c>
      <c r="R47" s="99">
        <f t="shared" si="8"/>
        <v>0</v>
      </c>
      <c r="S47" s="75">
        <f t="shared" si="9"/>
        <v>0</v>
      </c>
      <c r="T47" s="72">
        <f t="shared" si="10"/>
        <v>0</v>
      </c>
      <c r="U47" s="69">
        <f t="shared" si="11"/>
        <v>0</v>
      </c>
      <c r="V47" s="99">
        <f t="shared" si="12"/>
        <v>0</v>
      </c>
      <c r="W47" s="75">
        <f t="shared" si="13"/>
        <v>0</v>
      </c>
      <c r="X47" s="72">
        <f t="shared" si="14"/>
        <v>0</v>
      </c>
      <c r="Y47" s="69">
        <f t="shared" si="15"/>
        <v>0</v>
      </c>
      <c r="Z47" s="99">
        <f t="shared" si="16"/>
        <v>0</v>
      </c>
      <c r="AA47" s="5">
        <f t="shared" si="17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72">
        <f t="shared" si="0"/>
        <v>0</v>
      </c>
      <c r="I48" s="94"/>
      <c r="J48" s="69"/>
      <c r="K48" s="75">
        <f t="shared" si="1"/>
        <v>0</v>
      </c>
      <c r="L48" s="72">
        <f t="shared" si="2"/>
        <v>0</v>
      </c>
      <c r="M48" s="69">
        <f t="shared" si="3"/>
        <v>0</v>
      </c>
      <c r="N48" s="99">
        <f t="shared" si="4"/>
        <v>0</v>
      </c>
      <c r="O48" s="75">
        <f t="shared" si="5"/>
        <v>0</v>
      </c>
      <c r="P48" s="72">
        <f t="shared" si="6"/>
        <v>0</v>
      </c>
      <c r="Q48" s="69">
        <f t="shared" si="7"/>
        <v>0</v>
      </c>
      <c r="R48" s="99">
        <f t="shared" si="8"/>
        <v>0</v>
      </c>
      <c r="S48" s="75">
        <f t="shared" si="9"/>
        <v>0</v>
      </c>
      <c r="T48" s="72">
        <f t="shared" si="10"/>
        <v>0</v>
      </c>
      <c r="U48" s="69">
        <f t="shared" si="11"/>
        <v>0</v>
      </c>
      <c r="V48" s="99">
        <f t="shared" si="12"/>
        <v>0</v>
      </c>
      <c r="W48" s="75">
        <f t="shared" si="13"/>
        <v>0</v>
      </c>
      <c r="X48" s="72">
        <f t="shared" si="14"/>
        <v>0</v>
      </c>
      <c r="Y48" s="69">
        <f t="shared" si="15"/>
        <v>0</v>
      </c>
      <c r="Z48" s="99">
        <f t="shared" si="16"/>
        <v>0</v>
      </c>
      <c r="AA48" s="5">
        <f t="shared" si="17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72">
        <f t="shared" si="0"/>
        <v>0</v>
      </c>
      <c r="I49" s="94"/>
      <c r="J49" s="69"/>
      <c r="K49" s="75">
        <f t="shared" si="1"/>
        <v>0</v>
      </c>
      <c r="L49" s="72">
        <f t="shared" si="2"/>
        <v>0</v>
      </c>
      <c r="M49" s="69">
        <f t="shared" si="3"/>
        <v>0</v>
      </c>
      <c r="N49" s="99">
        <f t="shared" si="4"/>
        <v>0</v>
      </c>
      <c r="O49" s="75">
        <f t="shared" si="5"/>
        <v>0</v>
      </c>
      <c r="P49" s="72">
        <f t="shared" si="6"/>
        <v>0</v>
      </c>
      <c r="Q49" s="69">
        <f t="shared" si="7"/>
        <v>0</v>
      </c>
      <c r="R49" s="99">
        <f t="shared" si="8"/>
        <v>0</v>
      </c>
      <c r="S49" s="75">
        <f t="shared" si="9"/>
        <v>0</v>
      </c>
      <c r="T49" s="72">
        <f t="shared" si="10"/>
        <v>0</v>
      </c>
      <c r="U49" s="69">
        <f t="shared" si="11"/>
        <v>0</v>
      </c>
      <c r="V49" s="99">
        <f t="shared" si="12"/>
        <v>0</v>
      </c>
      <c r="W49" s="75">
        <f t="shared" si="13"/>
        <v>0</v>
      </c>
      <c r="X49" s="72">
        <f t="shared" si="14"/>
        <v>0</v>
      </c>
      <c r="Y49" s="69">
        <f t="shared" si="15"/>
        <v>0</v>
      </c>
      <c r="Z49" s="99">
        <f t="shared" si="16"/>
        <v>0</v>
      </c>
      <c r="AA49" s="5">
        <f t="shared" si="17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72">
        <f t="shared" si="0"/>
        <v>0</v>
      </c>
      <c r="I50" s="94"/>
      <c r="J50" s="69"/>
      <c r="K50" s="75">
        <f t="shared" si="1"/>
        <v>0</v>
      </c>
      <c r="L50" s="72">
        <f t="shared" si="2"/>
        <v>0</v>
      </c>
      <c r="M50" s="69">
        <f t="shared" si="3"/>
        <v>0</v>
      </c>
      <c r="N50" s="99">
        <f t="shared" si="4"/>
        <v>0</v>
      </c>
      <c r="O50" s="75">
        <f t="shared" si="5"/>
        <v>0</v>
      </c>
      <c r="P50" s="72">
        <f t="shared" si="6"/>
        <v>0</v>
      </c>
      <c r="Q50" s="69">
        <f t="shared" si="7"/>
        <v>0</v>
      </c>
      <c r="R50" s="99">
        <f t="shared" si="8"/>
        <v>0</v>
      </c>
      <c r="S50" s="75">
        <f t="shared" si="9"/>
        <v>0</v>
      </c>
      <c r="T50" s="72">
        <f t="shared" si="10"/>
        <v>0</v>
      </c>
      <c r="U50" s="69">
        <f t="shared" si="11"/>
        <v>0</v>
      </c>
      <c r="V50" s="99">
        <f t="shared" si="12"/>
        <v>0</v>
      </c>
      <c r="W50" s="75">
        <f t="shared" si="13"/>
        <v>0</v>
      </c>
      <c r="X50" s="72">
        <f t="shared" si="14"/>
        <v>0</v>
      </c>
      <c r="Y50" s="69">
        <f t="shared" si="15"/>
        <v>0</v>
      </c>
      <c r="Z50" s="99">
        <f t="shared" si="16"/>
        <v>0</v>
      </c>
      <c r="AA50" s="5">
        <f t="shared" si="17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72">
        <f t="shared" si="0"/>
        <v>0</v>
      </c>
      <c r="I51" s="94"/>
      <c r="J51" s="69"/>
      <c r="K51" s="75">
        <f t="shared" si="1"/>
        <v>0</v>
      </c>
      <c r="L51" s="72">
        <f t="shared" si="2"/>
        <v>0</v>
      </c>
      <c r="M51" s="69">
        <f t="shared" si="3"/>
        <v>0</v>
      </c>
      <c r="N51" s="99">
        <f t="shared" si="4"/>
        <v>0</v>
      </c>
      <c r="O51" s="75">
        <f t="shared" si="5"/>
        <v>0</v>
      </c>
      <c r="P51" s="72">
        <f t="shared" si="6"/>
        <v>0</v>
      </c>
      <c r="Q51" s="69">
        <f t="shared" si="7"/>
        <v>0</v>
      </c>
      <c r="R51" s="99">
        <f t="shared" si="8"/>
        <v>0</v>
      </c>
      <c r="S51" s="75">
        <f t="shared" si="9"/>
        <v>0</v>
      </c>
      <c r="T51" s="72">
        <f t="shared" si="10"/>
        <v>0</v>
      </c>
      <c r="U51" s="69">
        <f t="shared" si="11"/>
        <v>0</v>
      </c>
      <c r="V51" s="99">
        <f t="shared" si="12"/>
        <v>0</v>
      </c>
      <c r="W51" s="75">
        <f t="shared" si="13"/>
        <v>0</v>
      </c>
      <c r="X51" s="72">
        <f t="shared" si="14"/>
        <v>0</v>
      </c>
      <c r="Y51" s="69">
        <f t="shared" si="15"/>
        <v>0</v>
      </c>
      <c r="Z51" s="99">
        <f t="shared" si="16"/>
        <v>0</v>
      </c>
      <c r="AA51" s="5">
        <f t="shared" si="17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72">
        <f t="shared" si="0"/>
        <v>0</v>
      </c>
      <c r="I52" s="94"/>
      <c r="J52" s="69"/>
      <c r="K52" s="75">
        <f t="shared" si="1"/>
        <v>0</v>
      </c>
      <c r="L52" s="72">
        <f t="shared" si="2"/>
        <v>0</v>
      </c>
      <c r="M52" s="69">
        <f t="shared" si="3"/>
        <v>0</v>
      </c>
      <c r="N52" s="99">
        <f t="shared" si="4"/>
        <v>0</v>
      </c>
      <c r="O52" s="75">
        <f t="shared" si="5"/>
        <v>0</v>
      </c>
      <c r="P52" s="72">
        <f t="shared" si="6"/>
        <v>0</v>
      </c>
      <c r="Q52" s="69">
        <f t="shared" si="7"/>
        <v>0</v>
      </c>
      <c r="R52" s="99">
        <f t="shared" si="8"/>
        <v>0</v>
      </c>
      <c r="S52" s="75">
        <f t="shared" si="9"/>
        <v>0</v>
      </c>
      <c r="T52" s="72">
        <f t="shared" si="10"/>
        <v>0</v>
      </c>
      <c r="U52" s="69">
        <f t="shared" si="11"/>
        <v>0</v>
      </c>
      <c r="V52" s="99">
        <f t="shared" si="12"/>
        <v>0</v>
      </c>
      <c r="W52" s="75">
        <f t="shared" si="13"/>
        <v>0</v>
      </c>
      <c r="X52" s="72">
        <f t="shared" si="14"/>
        <v>0</v>
      </c>
      <c r="Y52" s="69">
        <f t="shared" si="15"/>
        <v>0</v>
      </c>
      <c r="Z52" s="99">
        <f t="shared" si="16"/>
        <v>0</v>
      </c>
      <c r="AA52" s="5">
        <f t="shared" si="17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72">
        <f t="shared" si="0"/>
        <v>0</v>
      </c>
      <c r="I53" s="94"/>
      <c r="J53" s="69"/>
      <c r="K53" s="75">
        <f t="shared" si="1"/>
        <v>0</v>
      </c>
      <c r="L53" s="72">
        <f t="shared" si="2"/>
        <v>0</v>
      </c>
      <c r="M53" s="69">
        <f t="shared" si="3"/>
        <v>0</v>
      </c>
      <c r="N53" s="99">
        <f t="shared" si="4"/>
        <v>0</v>
      </c>
      <c r="O53" s="75">
        <f t="shared" si="5"/>
        <v>0</v>
      </c>
      <c r="P53" s="72">
        <f t="shared" si="6"/>
        <v>0</v>
      </c>
      <c r="Q53" s="69">
        <f t="shared" si="7"/>
        <v>0</v>
      </c>
      <c r="R53" s="99">
        <f t="shared" si="8"/>
        <v>0</v>
      </c>
      <c r="S53" s="75">
        <f t="shared" si="9"/>
        <v>0</v>
      </c>
      <c r="T53" s="72">
        <f t="shared" si="10"/>
        <v>0</v>
      </c>
      <c r="U53" s="69">
        <f t="shared" si="11"/>
        <v>0</v>
      </c>
      <c r="V53" s="99">
        <f t="shared" si="12"/>
        <v>0</v>
      </c>
      <c r="W53" s="75">
        <f t="shared" si="13"/>
        <v>0</v>
      </c>
      <c r="X53" s="72">
        <f t="shared" si="14"/>
        <v>0</v>
      </c>
      <c r="Y53" s="69">
        <f t="shared" si="15"/>
        <v>0</v>
      </c>
      <c r="Z53" s="99">
        <f t="shared" si="16"/>
        <v>0</v>
      </c>
      <c r="AA53" s="5">
        <f t="shared" si="17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72">
        <f t="shared" si="0"/>
        <v>0</v>
      </c>
      <c r="I54" s="94"/>
      <c r="J54" s="69"/>
      <c r="K54" s="75">
        <f t="shared" si="1"/>
        <v>0</v>
      </c>
      <c r="L54" s="72">
        <f t="shared" si="2"/>
        <v>0</v>
      </c>
      <c r="M54" s="69">
        <f t="shared" si="3"/>
        <v>0</v>
      </c>
      <c r="N54" s="99">
        <f t="shared" si="4"/>
        <v>0</v>
      </c>
      <c r="O54" s="75">
        <f t="shared" si="5"/>
        <v>0</v>
      </c>
      <c r="P54" s="72">
        <f t="shared" si="6"/>
        <v>0</v>
      </c>
      <c r="Q54" s="69">
        <f t="shared" si="7"/>
        <v>0</v>
      </c>
      <c r="R54" s="99">
        <f t="shared" si="8"/>
        <v>0</v>
      </c>
      <c r="S54" s="75">
        <f t="shared" si="9"/>
        <v>0</v>
      </c>
      <c r="T54" s="72">
        <f t="shared" si="10"/>
        <v>0</v>
      </c>
      <c r="U54" s="69">
        <f t="shared" si="11"/>
        <v>0</v>
      </c>
      <c r="V54" s="99">
        <f t="shared" si="12"/>
        <v>0</v>
      </c>
      <c r="W54" s="75">
        <f t="shared" si="13"/>
        <v>0</v>
      </c>
      <c r="X54" s="72">
        <f t="shared" si="14"/>
        <v>0</v>
      </c>
      <c r="Y54" s="69">
        <f t="shared" si="15"/>
        <v>0</v>
      </c>
      <c r="Z54" s="99">
        <f t="shared" si="16"/>
        <v>0</v>
      </c>
      <c r="AA54" s="5">
        <f t="shared" si="17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72">
        <f t="shared" si="0"/>
        <v>0</v>
      </c>
      <c r="I55" s="94"/>
      <c r="J55" s="69"/>
      <c r="K55" s="75">
        <f t="shared" si="1"/>
        <v>0</v>
      </c>
      <c r="L55" s="72">
        <f t="shared" si="2"/>
        <v>0</v>
      </c>
      <c r="M55" s="69">
        <f t="shared" si="3"/>
        <v>0</v>
      </c>
      <c r="N55" s="99">
        <f t="shared" si="4"/>
        <v>0</v>
      </c>
      <c r="O55" s="75">
        <f t="shared" si="5"/>
        <v>0</v>
      </c>
      <c r="P55" s="72">
        <f t="shared" si="6"/>
        <v>0</v>
      </c>
      <c r="Q55" s="69">
        <f t="shared" si="7"/>
        <v>0</v>
      </c>
      <c r="R55" s="99">
        <f t="shared" si="8"/>
        <v>0</v>
      </c>
      <c r="S55" s="75">
        <f t="shared" si="9"/>
        <v>0</v>
      </c>
      <c r="T55" s="72">
        <f t="shared" si="10"/>
        <v>0</v>
      </c>
      <c r="U55" s="69">
        <f t="shared" si="11"/>
        <v>0</v>
      </c>
      <c r="V55" s="99">
        <f t="shared" si="12"/>
        <v>0</v>
      </c>
      <c r="W55" s="75">
        <f t="shared" si="13"/>
        <v>0</v>
      </c>
      <c r="X55" s="72">
        <f t="shared" si="14"/>
        <v>0</v>
      </c>
      <c r="Y55" s="69">
        <f t="shared" si="15"/>
        <v>0</v>
      </c>
      <c r="Z55" s="99">
        <f t="shared" si="16"/>
        <v>0</v>
      </c>
      <c r="AA55" s="5">
        <f t="shared" si="17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72">
        <f t="shared" si="0"/>
        <v>0</v>
      </c>
      <c r="I56" s="94"/>
      <c r="J56" s="69"/>
      <c r="K56" s="75">
        <f t="shared" si="1"/>
        <v>0</v>
      </c>
      <c r="L56" s="72">
        <f t="shared" si="2"/>
        <v>0</v>
      </c>
      <c r="M56" s="69">
        <f t="shared" si="3"/>
        <v>0</v>
      </c>
      <c r="N56" s="99">
        <f t="shared" si="4"/>
        <v>0</v>
      </c>
      <c r="O56" s="75">
        <f t="shared" si="5"/>
        <v>0</v>
      </c>
      <c r="P56" s="72">
        <f t="shared" si="6"/>
        <v>0</v>
      </c>
      <c r="Q56" s="69">
        <f t="shared" si="7"/>
        <v>0</v>
      </c>
      <c r="R56" s="99">
        <f t="shared" si="8"/>
        <v>0</v>
      </c>
      <c r="S56" s="75">
        <f t="shared" si="9"/>
        <v>0</v>
      </c>
      <c r="T56" s="72">
        <f t="shared" si="10"/>
        <v>0</v>
      </c>
      <c r="U56" s="69">
        <f t="shared" si="11"/>
        <v>0</v>
      </c>
      <c r="V56" s="99">
        <f t="shared" si="12"/>
        <v>0</v>
      </c>
      <c r="W56" s="75">
        <f t="shared" si="13"/>
        <v>0</v>
      </c>
      <c r="X56" s="72">
        <f t="shared" si="14"/>
        <v>0</v>
      </c>
      <c r="Y56" s="69">
        <f t="shared" si="15"/>
        <v>0</v>
      </c>
      <c r="Z56" s="99">
        <f t="shared" si="16"/>
        <v>0</v>
      </c>
      <c r="AA56" s="5">
        <f t="shared" si="17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72">
        <f t="shared" si="0"/>
        <v>0</v>
      </c>
      <c r="I57" s="94"/>
      <c r="J57" s="69"/>
      <c r="K57" s="75">
        <f t="shared" si="1"/>
        <v>0</v>
      </c>
      <c r="L57" s="72">
        <f t="shared" si="2"/>
        <v>0</v>
      </c>
      <c r="M57" s="69">
        <f t="shared" si="3"/>
        <v>0</v>
      </c>
      <c r="N57" s="99">
        <f t="shared" si="4"/>
        <v>0</v>
      </c>
      <c r="O57" s="75">
        <f t="shared" si="5"/>
        <v>0</v>
      </c>
      <c r="P57" s="72">
        <f t="shared" si="6"/>
        <v>0</v>
      </c>
      <c r="Q57" s="69">
        <f t="shared" si="7"/>
        <v>0</v>
      </c>
      <c r="R57" s="99">
        <f t="shared" si="8"/>
        <v>0</v>
      </c>
      <c r="S57" s="75">
        <f t="shared" si="9"/>
        <v>0</v>
      </c>
      <c r="T57" s="72">
        <f t="shared" si="10"/>
        <v>0</v>
      </c>
      <c r="U57" s="69">
        <f t="shared" si="11"/>
        <v>0</v>
      </c>
      <c r="V57" s="99">
        <f t="shared" si="12"/>
        <v>0</v>
      </c>
      <c r="W57" s="75">
        <f t="shared" si="13"/>
        <v>0</v>
      </c>
      <c r="X57" s="72">
        <f t="shared" si="14"/>
        <v>0</v>
      </c>
      <c r="Y57" s="69">
        <f t="shared" si="15"/>
        <v>0</v>
      </c>
      <c r="Z57" s="99">
        <f t="shared" si="16"/>
        <v>0</v>
      </c>
      <c r="AA57" s="5">
        <f t="shared" si="17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72">
        <f t="shared" si="0"/>
        <v>0</v>
      </c>
      <c r="I58" s="94"/>
      <c r="J58" s="69"/>
      <c r="K58" s="75">
        <f t="shared" si="1"/>
        <v>0</v>
      </c>
      <c r="L58" s="72">
        <f t="shared" si="2"/>
        <v>0</v>
      </c>
      <c r="M58" s="69">
        <f t="shared" si="3"/>
        <v>0</v>
      </c>
      <c r="N58" s="99">
        <f t="shared" si="4"/>
        <v>0</v>
      </c>
      <c r="O58" s="75">
        <f t="shared" si="5"/>
        <v>0</v>
      </c>
      <c r="P58" s="72">
        <f t="shared" si="6"/>
        <v>0</v>
      </c>
      <c r="Q58" s="69">
        <f t="shared" si="7"/>
        <v>0</v>
      </c>
      <c r="R58" s="99">
        <f t="shared" si="8"/>
        <v>0</v>
      </c>
      <c r="S58" s="75">
        <f t="shared" si="9"/>
        <v>0</v>
      </c>
      <c r="T58" s="72">
        <f t="shared" si="10"/>
        <v>0</v>
      </c>
      <c r="U58" s="69">
        <f t="shared" si="11"/>
        <v>0</v>
      </c>
      <c r="V58" s="99">
        <f t="shared" si="12"/>
        <v>0</v>
      </c>
      <c r="W58" s="75">
        <f t="shared" si="13"/>
        <v>0</v>
      </c>
      <c r="X58" s="72">
        <f t="shared" si="14"/>
        <v>0</v>
      </c>
      <c r="Y58" s="69">
        <f t="shared" si="15"/>
        <v>0</v>
      </c>
      <c r="Z58" s="99">
        <f t="shared" si="16"/>
        <v>0</v>
      </c>
      <c r="AA58" s="5">
        <f t="shared" si="17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72">
        <f t="shared" si="0"/>
        <v>0</v>
      </c>
      <c r="I59" s="94"/>
      <c r="J59" s="69"/>
      <c r="K59" s="75">
        <f t="shared" si="1"/>
        <v>0</v>
      </c>
      <c r="L59" s="72">
        <f t="shared" si="2"/>
        <v>0</v>
      </c>
      <c r="M59" s="69">
        <f t="shared" si="3"/>
        <v>0</v>
      </c>
      <c r="N59" s="99">
        <f t="shared" si="4"/>
        <v>0</v>
      </c>
      <c r="O59" s="75">
        <f t="shared" si="5"/>
        <v>0</v>
      </c>
      <c r="P59" s="72">
        <f t="shared" si="6"/>
        <v>0</v>
      </c>
      <c r="Q59" s="69">
        <f t="shared" si="7"/>
        <v>0</v>
      </c>
      <c r="R59" s="99">
        <f t="shared" si="8"/>
        <v>0</v>
      </c>
      <c r="S59" s="75">
        <f t="shared" si="9"/>
        <v>0</v>
      </c>
      <c r="T59" s="72">
        <f t="shared" si="10"/>
        <v>0</v>
      </c>
      <c r="U59" s="69">
        <f t="shared" si="11"/>
        <v>0</v>
      </c>
      <c r="V59" s="99">
        <f t="shared" si="12"/>
        <v>0</v>
      </c>
      <c r="W59" s="75">
        <f t="shared" si="13"/>
        <v>0</v>
      </c>
      <c r="X59" s="72">
        <f t="shared" si="14"/>
        <v>0</v>
      </c>
      <c r="Y59" s="69">
        <f t="shared" si="15"/>
        <v>0</v>
      </c>
      <c r="Z59" s="99">
        <f t="shared" si="16"/>
        <v>0</v>
      </c>
      <c r="AA59" s="5">
        <f t="shared" si="17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72">
        <f t="shared" si="0"/>
        <v>0</v>
      </c>
      <c r="I60" s="94"/>
      <c r="J60" s="69"/>
      <c r="K60" s="75">
        <f t="shared" si="1"/>
        <v>0</v>
      </c>
      <c r="L60" s="72">
        <f t="shared" si="2"/>
        <v>0</v>
      </c>
      <c r="M60" s="69">
        <f t="shared" si="3"/>
        <v>0</v>
      </c>
      <c r="N60" s="99">
        <f t="shared" si="4"/>
        <v>0</v>
      </c>
      <c r="O60" s="75">
        <f t="shared" si="5"/>
        <v>0</v>
      </c>
      <c r="P60" s="72">
        <f t="shared" si="6"/>
        <v>0</v>
      </c>
      <c r="Q60" s="69">
        <f t="shared" si="7"/>
        <v>0</v>
      </c>
      <c r="R60" s="99">
        <f t="shared" si="8"/>
        <v>0</v>
      </c>
      <c r="S60" s="75">
        <f t="shared" si="9"/>
        <v>0</v>
      </c>
      <c r="T60" s="72">
        <f t="shared" si="10"/>
        <v>0</v>
      </c>
      <c r="U60" s="69">
        <f t="shared" si="11"/>
        <v>0</v>
      </c>
      <c r="V60" s="99">
        <f t="shared" si="12"/>
        <v>0</v>
      </c>
      <c r="W60" s="75">
        <f t="shared" si="13"/>
        <v>0</v>
      </c>
      <c r="X60" s="72">
        <f t="shared" si="14"/>
        <v>0</v>
      </c>
      <c r="Y60" s="69">
        <f t="shared" si="15"/>
        <v>0</v>
      </c>
      <c r="Z60" s="99">
        <f t="shared" si="16"/>
        <v>0</v>
      </c>
      <c r="AA60" s="5">
        <f t="shared" si="17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72">
        <f t="shared" si="0"/>
        <v>0</v>
      </c>
      <c r="I61" s="94"/>
      <c r="J61" s="69"/>
      <c r="K61" s="75">
        <f t="shared" si="1"/>
        <v>0</v>
      </c>
      <c r="L61" s="72">
        <f t="shared" si="2"/>
        <v>0</v>
      </c>
      <c r="M61" s="69">
        <f t="shared" si="3"/>
        <v>0</v>
      </c>
      <c r="N61" s="99">
        <f t="shared" si="4"/>
        <v>0</v>
      </c>
      <c r="O61" s="75">
        <f t="shared" si="5"/>
        <v>0</v>
      </c>
      <c r="P61" s="72">
        <f t="shared" si="6"/>
        <v>0</v>
      </c>
      <c r="Q61" s="69">
        <f t="shared" si="7"/>
        <v>0</v>
      </c>
      <c r="R61" s="99">
        <f t="shared" si="8"/>
        <v>0</v>
      </c>
      <c r="S61" s="75">
        <f t="shared" si="9"/>
        <v>0</v>
      </c>
      <c r="T61" s="72">
        <f t="shared" si="10"/>
        <v>0</v>
      </c>
      <c r="U61" s="69">
        <f t="shared" si="11"/>
        <v>0</v>
      </c>
      <c r="V61" s="99">
        <f t="shared" si="12"/>
        <v>0</v>
      </c>
      <c r="W61" s="75">
        <f t="shared" si="13"/>
        <v>0</v>
      </c>
      <c r="X61" s="72">
        <f t="shared" si="14"/>
        <v>0</v>
      </c>
      <c r="Y61" s="69">
        <f t="shared" si="15"/>
        <v>0</v>
      </c>
      <c r="Z61" s="99">
        <f t="shared" si="16"/>
        <v>0</v>
      </c>
      <c r="AA61" s="5">
        <f t="shared" si="17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72">
        <f t="shared" si="0"/>
        <v>0</v>
      </c>
      <c r="I62" s="94"/>
      <c r="J62" s="69"/>
      <c r="K62" s="75">
        <f t="shared" si="1"/>
        <v>0</v>
      </c>
      <c r="L62" s="72">
        <f t="shared" si="2"/>
        <v>0</v>
      </c>
      <c r="M62" s="69">
        <f t="shared" si="3"/>
        <v>0</v>
      </c>
      <c r="N62" s="99">
        <f t="shared" si="4"/>
        <v>0</v>
      </c>
      <c r="O62" s="75">
        <f t="shared" si="5"/>
        <v>0</v>
      </c>
      <c r="P62" s="72">
        <f t="shared" si="6"/>
        <v>0</v>
      </c>
      <c r="Q62" s="69">
        <f t="shared" si="7"/>
        <v>0</v>
      </c>
      <c r="R62" s="99">
        <f t="shared" si="8"/>
        <v>0</v>
      </c>
      <c r="S62" s="75">
        <f t="shared" si="9"/>
        <v>0</v>
      </c>
      <c r="T62" s="72">
        <f t="shared" si="10"/>
        <v>0</v>
      </c>
      <c r="U62" s="69">
        <f t="shared" si="11"/>
        <v>0</v>
      </c>
      <c r="V62" s="99">
        <f t="shared" si="12"/>
        <v>0</v>
      </c>
      <c r="W62" s="75">
        <f t="shared" si="13"/>
        <v>0</v>
      </c>
      <c r="X62" s="72">
        <f t="shared" si="14"/>
        <v>0</v>
      </c>
      <c r="Y62" s="69">
        <f t="shared" si="15"/>
        <v>0</v>
      </c>
      <c r="Z62" s="99">
        <f t="shared" si="16"/>
        <v>0</v>
      </c>
      <c r="AA62" s="5">
        <f t="shared" si="17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72">
        <f t="shared" si="0"/>
        <v>0</v>
      </c>
      <c r="I63" s="94"/>
      <c r="J63" s="69"/>
      <c r="K63" s="75">
        <f t="shared" si="1"/>
        <v>0</v>
      </c>
      <c r="L63" s="72">
        <f t="shared" si="2"/>
        <v>0</v>
      </c>
      <c r="M63" s="69">
        <f t="shared" si="3"/>
        <v>0</v>
      </c>
      <c r="N63" s="99">
        <f t="shared" si="4"/>
        <v>0</v>
      </c>
      <c r="O63" s="75">
        <f t="shared" si="5"/>
        <v>0</v>
      </c>
      <c r="P63" s="72">
        <f t="shared" si="6"/>
        <v>0</v>
      </c>
      <c r="Q63" s="69">
        <f t="shared" si="7"/>
        <v>0</v>
      </c>
      <c r="R63" s="99">
        <f t="shared" si="8"/>
        <v>0</v>
      </c>
      <c r="S63" s="75">
        <f t="shared" si="9"/>
        <v>0</v>
      </c>
      <c r="T63" s="72">
        <f t="shared" si="10"/>
        <v>0</v>
      </c>
      <c r="U63" s="69">
        <f t="shared" si="11"/>
        <v>0</v>
      </c>
      <c r="V63" s="99">
        <f t="shared" si="12"/>
        <v>0</v>
      </c>
      <c r="W63" s="75">
        <f t="shared" si="13"/>
        <v>0</v>
      </c>
      <c r="X63" s="72">
        <f t="shared" si="14"/>
        <v>0</v>
      </c>
      <c r="Y63" s="69">
        <f t="shared" si="15"/>
        <v>0</v>
      </c>
      <c r="Z63" s="99">
        <f t="shared" si="16"/>
        <v>0</v>
      </c>
      <c r="AA63" s="5">
        <f t="shared" si="17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72">
        <f t="shared" si="0"/>
        <v>0</v>
      </c>
      <c r="I64" s="94"/>
      <c r="J64" s="69"/>
      <c r="K64" s="75">
        <f t="shared" si="1"/>
        <v>0</v>
      </c>
      <c r="L64" s="72">
        <f t="shared" si="2"/>
        <v>0</v>
      </c>
      <c r="M64" s="69">
        <f t="shared" si="3"/>
        <v>0</v>
      </c>
      <c r="N64" s="99">
        <f t="shared" si="4"/>
        <v>0</v>
      </c>
      <c r="O64" s="75">
        <f t="shared" si="5"/>
        <v>0</v>
      </c>
      <c r="P64" s="72">
        <f t="shared" si="6"/>
        <v>0</v>
      </c>
      <c r="Q64" s="69">
        <f t="shared" si="7"/>
        <v>0</v>
      </c>
      <c r="R64" s="99">
        <f t="shared" si="8"/>
        <v>0</v>
      </c>
      <c r="S64" s="75">
        <f t="shared" si="9"/>
        <v>0</v>
      </c>
      <c r="T64" s="72">
        <f t="shared" si="10"/>
        <v>0</v>
      </c>
      <c r="U64" s="69">
        <f t="shared" si="11"/>
        <v>0</v>
      </c>
      <c r="V64" s="99">
        <f t="shared" si="12"/>
        <v>0</v>
      </c>
      <c r="W64" s="75">
        <f t="shared" si="13"/>
        <v>0</v>
      </c>
      <c r="X64" s="72">
        <f t="shared" si="14"/>
        <v>0</v>
      </c>
      <c r="Y64" s="69">
        <f t="shared" si="15"/>
        <v>0</v>
      </c>
      <c r="Z64" s="99">
        <f t="shared" si="16"/>
        <v>0</v>
      </c>
      <c r="AA64" s="5">
        <f t="shared" si="17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72">
        <f t="shared" si="0"/>
        <v>0</v>
      </c>
      <c r="I65" s="94"/>
      <c r="J65" s="69"/>
      <c r="K65" s="75">
        <f t="shared" si="1"/>
        <v>0</v>
      </c>
      <c r="L65" s="72">
        <f t="shared" si="2"/>
        <v>0</v>
      </c>
      <c r="M65" s="69">
        <f t="shared" si="3"/>
        <v>0</v>
      </c>
      <c r="N65" s="99">
        <f t="shared" si="4"/>
        <v>0</v>
      </c>
      <c r="O65" s="75">
        <f t="shared" si="5"/>
        <v>0</v>
      </c>
      <c r="P65" s="72">
        <f t="shared" si="6"/>
        <v>0</v>
      </c>
      <c r="Q65" s="69">
        <f t="shared" si="7"/>
        <v>0</v>
      </c>
      <c r="R65" s="99">
        <f t="shared" si="8"/>
        <v>0</v>
      </c>
      <c r="S65" s="75">
        <f t="shared" si="9"/>
        <v>0</v>
      </c>
      <c r="T65" s="72">
        <f t="shared" si="10"/>
        <v>0</v>
      </c>
      <c r="U65" s="69">
        <f t="shared" si="11"/>
        <v>0</v>
      </c>
      <c r="V65" s="99">
        <f t="shared" si="12"/>
        <v>0</v>
      </c>
      <c r="W65" s="75">
        <f t="shared" si="13"/>
        <v>0</v>
      </c>
      <c r="X65" s="72">
        <f t="shared" si="14"/>
        <v>0</v>
      </c>
      <c r="Y65" s="69">
        <f t="shared" si="15"/>
        <v>0</v>
      </c>
      <c r="Z65" s="99">
        <f t="shared" si="16"/>
        <v>0</v>
      </c>
      <c r="AA65" s="5">
        <f t="shared" si="17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72">
        <f t="shared" si="0"/>
        <v>0</v>
      </c>
      <c r="I66" s="94"/>
      <c r="J66" s="69"/>
      <c r="K66" s="75">
        <f t="shared" si="1"/>
        <v>0</v>
      </c>
      <c r="L66" s="72">
        <f t="shared" si="2"/>
        <v>0</v>
      </c>
      <c r="M66" s="69">
        <f t="shared" si="3"/>
        <v>0</v>
      </c>
      <c r="N66" s="99">
        <f t="shared" si="4"/>
        <v>0</v>
      </c>
      <c r="O66" s="75">
        <f t="shared" si="5"/>
        <v>0</v>
      </c>
      <c r="P66" s="72">
        <f t="shared" si="6"/>
        <v>0</v>
      </c>
      <c r="Q66" s="69">
        <f t="shared" si="7"/>
        <v>0</v>
      </c>
      <c r="R66" s="99">
        <f t="shared" si="8"/>
        <v>0</v>
      </c>
      <c r="S66" s="75">
        <f t="shared" si="9"/>
        <v>0</v>
      </c>
      <c r="T66" s="72">
        <f t="shared" si="10"/>
        <v>0</v>
      </c>
      <c r="U66" s="69">
        <f t="shared" si="11"/>
        <v>0</v>
      </c>
      <c r="V66" s="99">
        <f t="shared" si="12"/>
        <v>0</v>
      </c>
      <c r="W66" s="75">
        <f t="shared" si="13"/>
        <v>0</v>
      </c>
      <c r="X66" s="72">
        <f t="shared" si="14"/>
        <v>0</v>
      </c>
      <c r="Y66" s="69">
        <f t="shared" si="15"/>
        <v>0</v>
      </c>
      <c r="Z66" s="99">
        <f t="shared" si="16"/>
        <v>0</v>
      </c>
      <c r="AA66" s="5">
        <f t="shared" si="17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72">
        <f t="shared" si="0"/>
        <v>0</v>
      </c>
      <c r="I67" s="94"/>
      <c r="J67" s="69"/>
      <c r="K67" s="75">
        <f t="shared" si="1"/>
        <v>0</v>
      </c>
      <c r="L67" s="72">
        <f t="shared" si="2"/>
        <v>0</v>
      </c>
      <c r="M67" s="69">
        <f t="shared" si="3"/>
        <v>0</v>
      </c>
      <c r="N67" s="99">
        <f t="shared" si="4"/>
        <v>0</v>
      </c>
      <c r="O67" s="75">
        <f t="shared" si="5"/>
        <v>0</v>
      </c>
      <c r="P67" s="72">
        <f t="shared" si="6"/>
        <v>0</v>
      </c>
      <c r="Q67" s="69">
        <f t="shared" si="7"/>
        <v>0</v>
      </c>
      <c r="R67" s="99">
        <f t="shared" si="8"/>
        <v>0</v>
      </c>
      <c r="S67" s="75">
        <f t="shared" si="9"/>
        <v>0</v>
      </c>
      <c r="T67" s="72">
        <f t="shared" si="10"/>
        <v>0</v>
      </c>
      <c r="U67" s="69">
        <f t="shared" si="11"/>
        <v>0</v>
      </c>
      <c r="V67" s="99">
        <f t="shared" si="12"/>
        <v>0</v>
      </c>
      <c r="W67" s="75">
        <f t="shared" si="13"/>
        <v>0</v>
      </c>
      <c r="X67" s="72">
        <f t="shared" si="14"/>
        <v>0</v>
      </c>
      <c r="Y67" s="69">
        <f t="shared" si="15"/>
        <v>0</v>
      </c>
      <c r="Z67" s="99">
        <f t="shared" si="16"/>
        <v>0</v>
      </c>
      <c r="AA67" s="5">
        <f t="shared" si="17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72">
        <f t="shared" si="0"/>
        <v>0</v>
      </c>
      <c r="I68" s="94"/>
      <c r="J68" s="69"/>
      <c r="K68" s="75">
        <f t="shared" si="1"/>
        <v>0</v>
      </c>
      <c r="L68" s="72">
        <f t="shared" si="2"/>
        <v>0</v>
      </c>
      <c r="M68" s="69">
        <f t="shared" si="3"/>
        <v>0</v>
      </c>
      <c r="N68" s="99">
        <f t="shared" si="4"/>
        <v>0</v>
      </c>
      <c r="O68" s="75">
        <f t="shared" si="5"/>
        <v>0</v>
      </c>
      <c r="P68" s="72">
        <f t="shared" si="6"/>
        <v>0</v>
      </c>
      <c r="Q68" s="69">
        <f t="shared" si="7"/>
        <v>0</v>
      </c>
      <c r="R68" s="99">
        <f t="shared" si="8"/>
        <v>0</v>
      </c>
      <c r="S68" s="75">
        <f t="shared" si="9"/>
        <v>0</v>
      </c>
      <c r="T68" s="72">
        <f t="shared" si="10"/>
        <v>0</v>
      </c>
      <c r="U68" s="69">
        <f t="shared" si="11"/>
        <v>0</v>
      </c>
      <c r="V68" s="99">
        <f t="shared" si="12"/>
        <v>0</v>
      </c>
      <c r="W68" s="75">
        <f t="shared" si="13"/>
        <v>0</v>
      </c>
      <c r="X68" s="72">
        <f t="shared" si="14"/>
        <v>0</v>
      </c>
      <c r="Y68" s="69">
        <f t="shared" si="15"/>
        <v>0</v>
      </c>
      <c r="Z68" s="99">
        <f t="shared" si="16"/>
        <v>0</v>
      </c>
      <c r="AA68" s="5">
        <f t="shared" si="17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72">
        <f t="shared" si="0"/>
        <v>0</v>
      </c>
      <c r="I69" s="94"/>
      <c r="J69" s="69"/>
      <c r="K69" s="75">
        <f t="shared" si="1"/>
        <v>0</v>
      </c>
      <c r="L69" s="72">
        <f t="shared" si="2"/>
        <v>0</v>
      </c>
      <c r="M69" s="69">
        <f t="shared" si="3"/>
        <v>0</v>
      </c>
      <c r="N69" s="99">
        <f t="shared" si="4"/>
        <v>0</v>
      </c>
      <c r="O69" s="75">
        <f t="shared" si="5"/>
        <v>0</v>
      </c>
      <c r="P69" s="72">
        <f t="shared" si="6"/>
        <v>0</v>
      </c>
      <c r="Q69" s="69">
        <f t="shared" si="7"/>
        <v>0</v>
      </c>
      <c r="R69" s="99">
        <f t="shared" si="8"/>
        <v>0</v>
      </c>
      <c r="S69" s="75">
        <f t="shared" si="9"/>
        <v>0</v>
      </c>
      <c r="T69" s="72">
        <f t="shared" si="10"/>
        <v>0</v>
      </c>
      <c r="U69" s="69">
        <f t="shared" si="11"/>
        <v>0</v>
      </c>
      <c r="V69" s="99">
        <f t="shared" si="12"/>
        <v>0</v>
      </c>
      <c r="W69" s="75">
        <f t="shared" si="13"/>
        <v>0</v>
      </c>
      <c r="X69" s="72">
        <f t="shared" si="14"/>
        <v>0</v>
      </c>
      <c r="Y69" s="69">
        <f t="shared" si="15"/>
        <v>0</v>
      </c>
      <c r="Z69" s="99">
        <f t="shared" si="16"/>
        <v>0</v>
      </c>
      <c r="AA69" s="5">
        <f t="shared" si="17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72">
        <f t="shared" si="0"/>
        <v>0</v>
      </c>
      <c r="I70" s="94"/>
      <c r="J70" s="69"/>
      <c r="K70" s="75">
        <f t="shared" si="1"/>
        <v>0</v>
      </c>
      <c r="L70" s="72">
        <f t="shared" si="2"/>
        <v>0</v>
      </c>
      <c r="M70" s="69">
        <f t="shared" si="3"/>
        <v>0</v>
      </c>
      <c r="N70" s="99">
        <f t="shared" si="4"/>
        <v>0</v>
      </c>
      <c r="O70" s="75">
        <f t="shared" si="5"/>
        <v>0</v>
      </c>
      <c r="P70" s="72">
        <f t="shared" si="6"/>
        <v>0</v>
      </c>
      <c r="Q70" s="69">
        <f t="shared" si="7"/>
        <v>0</v>
      </c>
      <c r="R70" s="99">
        <f t="shared" si="8"/>
        <v>0</v>
      </c>
      <c r="S70" s="75">
        <f t="shared" si="9"/>
        <v>0</v>
      </c>
      <c r="T70" s="72">
        <f t="shared" si="10"/>
        <v>0</v>
      </c>
      <c r="U70" s="69">
        <f t="shared" si="11"/>
        <v>0</v>
      </c>
      <c r="V70" s="99">
        <f t="shared" si="12"/>
        <v>0</v>
      </c>
      <c r="W70" s="75">
        <f t="shared" si="13"/>
        <v>0</v>
      </c>
      <c r="X70" s="72">
        <f t="shared" si="14"/>
        <v>0</v>
      </c>
      <c r="Y70" s="69">
        <f t="shared" si="15"/>
        <v>0</v>
      </c>
      <c r="Z70" s="99">
        <f t="shared" si="16"/>
        <v>0</v>
      </c>
      <c r="AA70" s="5">
        <f t="shared" si="17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72">
        <f t="shared" si="0"/>
        <v>0</v>
      </c>
      <c r="I71" s="94"/>
      <c r="J71" s="69"/>
      <c r="K71" s="75">
        <f t="shared" si="1"/>
        <v>0</v>
      </c>
      <c r="L71" s="72">
        <f t="shared" si="2"/>
        <v>0</v>
      </c>
      <c r="M71" s="69">
        <f t="shared" si="3"/>
        <v>0</v>
      </c>
      <c r="N71" s="99">
        <f t="shared" si="4"/>
        <v>0</v>
      </c>
      <c r="O71" s="75">
        <f t="shared" si="5"/>
        <v>0</v>
      </c>
      <c r="P71" s="72">
        <f t="shared" si="6"/>
        <v>0</v>
      </c>
      <c r="Q71" s="69">
        <f t="shared" si="7"/>
        <v>0</v>
      </c>
      <c r="R71" s="99">
        <f t="shared" si="8"/>
        <v>0</v>
      </c>
      <c r="S71" s="75">
        <f t="shared" si="9"/>
        <v>0</v>
      </c>
      <c r="T71" s="72">
        <f t="shared" si="10"/>
        <v>0</v>
      </c>
      <c r="U71" s="69">
        <f t="shared" si="11"/>
        <v>0</v>
      </c>
      <c r="V71" s="99">
        <f t="shared" si="12"/>
        <v>0</v>
      </c>
      <c r="W71" s="75">
        <f t="shared" si="13"/>
        <v>0</v>
      </c>
      <c r="X71" s="72">
        <f t="shared" si="14"/>
        <v>0</v>
      </c>
      <c r="Y71" s="69">
        <f t="shared" si="15"/>
        <v>0</v>
      </c>
      <c r="Z71" s="99">
        <f t="shared" si="16"/>
        <v>0</v>
      </c>
      <c r="AA71" s="5">
        <f t="shared" si="17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72">
        <f t="shared" si="0"/>
        <v>0</v>
      </c>
      <c r="I72" s="94"/>
      <c r="J72" s="69"/>
      <c r="K72" s="75">
        <f t="shared" si="1"/>
        <v>0</v>
      </c>
      <c r="L72" s="72">
        <f t="shared" si="2"/>
        <v>0</v>
      </c>
      <c r="M72" s="69">
        <f t="shared" si="3"/>
        <v>0</v>
      </c>
      <c r="N72" s="99">
        <f t="shared" si="4"/>
        <v>0</v>
      </c>
      <c r="O72" s="75">
        <f t="shared" si="5"/>
        <v>0</v>
      </c>
      <c r="P72" s="72">
        <f t="shared" si="6"/>
        <v>0</v>
      </c>
      <c r="Q72" s="69">
        <f t="shared" si="7"/>
        <v>0</v>
      </c>
      <c r="R72" s="99">
        <f t="shared" si="8"/>
        <v>0</v>
      </c>
      <c r="S72" s="75">
        <f t="shared" si="9"/>
        <v>0</v>
      </c>
      <c r="T72" s="72">
        <f t="shared" si="10"/>
        <v>0</v>
      </c>
      <c r="U72" s="69">
        <f t="shared" si="11"/>
        <v>0</v>
      </c>
      <c r="V72" s="99">
        <f t="shared" si="12"/>
        <v>0</v>
      </c>
      <c r="W72" s="75">
        <f t="shared" si="13"/>
        <v>0</v>
      </c>
      <c r="X72" s="72">
        <f t="shared" si="14"/>
        <v>0</v>
      </c>
      <c r="Y72" s="69">
        <f t="shared" si="15"/>
        <v>0</v>
      </c>
      <c r="Z72" s="99">
        <f t="shared" si="16"/>
        <v>0</v>
      </c>
      <c r="AA72" s="5">
        <f t="shared" si="17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72">
        <f t="shared" si="0"/>
        <v>0</v>
      </c>
      <c r="I73" s="94"/>
      <c r="J73" s="69"/>
      <c r="K73" s="75">
        <f t="shared" si="1"/>
        <v>0</v>
      </c>
      <c r="L73" s="72">
        <f t="shared" si="2"/>
        <v>0</v>
      </c>
      <c r="M73" s="69">
        <f t="shared" si="3"/>
        <v>0</v>
      </c>
      <c r="N73" s="99">
        <f t="shared" si="4"/>
        <v>0</v>
      </c>
      <c r="O73" s="75">
        <f t="shared" si="5"/>
        <v>0</v>
      </c>
      <c r="P73" s="72">
        <f t="shared" si="6"/>
        <v>0</v>
      </c>
      <c r="Q73" s="69">
        <f t="shared" si="7"/>
        <v>0</v>
      </c>
      <c r="R73" s="99">
        <f t="shared" si="8"/>
        <v>0</v>
      </c>
      <c r="S73" s="75">
        <f t="shared" si="9"/>
        <v>0</v>
      </c>
      <c r="T73" s="72">
        <f t="shared" si="10"/>
        <v>0</v>
      </c>
      <c r="U73" s="69">
        <f t="shared" si="11"/>
        <v>0</v>
      </c>
      <c r="V73" s="99">
        <f t="shared" si="12"/>
        <v>0</v>
      </c>
      <c r="W73" s="75">
        <f t="shared" si="13"/>
        <v>0</v>
      </c>
      <c r="X73" s="72">
        <f t="shared" si="14"/>
        <v>0</v>
      </c>
      <c r="Y73" s="69">
        <f t="shared" si="15"/>
        <v>0</v>
      </c>
      <c r="Z73" s="99">
        <f t="shared" si="16"/>
        <v>0</v>
      </c>
      <c r="AA73" s="5">
        <f t="shared" si="17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72">
        <f t="shared" si="0"/>
        <v>0</v>
      </c>
      <c r="I74" s="94"/>
      <c r="J74" s="69"/>
      <c r="K74" s="75">
        <f t="shared" si="1"/>
        <v>0</v>
      </c>
      <c r="L74" s="72">
        <f t="shared" si="2"/>
        <v>0</v>
      </c>
      <c r="M74" s="69">
        <f t="shared" si="3"/>
        <v>0</v>
      </c>
      <c r="N74" s="99">
        <f t="shared" si="4"/>
        <v>0</v>
      </c>
      <c r="O74" s="75">
        <f t="shared" si="5"/>
        <v>0</v>
      </c>
      <c r="P74" s="72">
        <f t="shared" si="6"/>
        <v>0</v>
      </c>
      <c r="Q74" s="69">
        <f t="shared" si="7"/>
        <v>0</v>
      </c>
      <c r="R74" s="99">
        <f t="shared" si="8"/>
        <v>0</v>
      </c>
      <c r="S74" s="75">
        <f t="shared" si="9"/>
        <v>0</v>
      </c>
      <c r="T74" s="72">
        <f t="shared" si="10"/>
        <v>0</v>
      </c>
      <c r="U74" s="69">
        <f t="shared" si="11"/>
        <v>0</v>
      </c>
      <c r="V74" s="99">
        <f t="shared" si="12"/>
        <v>0</v>
      </c>
      <c r="W74" s="75">
        <f t="shared" si="13"/>
        <v>0</v>
      </c>
      <c r="X74" s="72">
        <f t="shared" si="14"/>
        <v>0</v>
      </c>
      <c r="Y74" s="69">
        <f t="shared" si="15"/>
        <v>0</v>
      </c>
      <c r="Z74" s="99">
        <f t="shared" si="16"/>
        <v>0</v>
      </c>
      <c r="AA74" s="5">
        <f t="shared" si="17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72">
        <f t="shared" si="0"/>
        <v>0</v>
      </c>
      <c r="I75" s="94"/>
      <c r="J75" s="69"/>
      <c r="K75" s="75">
        <f t="shared" si="1"/>
        <v>0</v>
      </c>
      <c r="L75" s="72">
        <f t="shared" si="2"/>
        <v>0</v>
      </c>
      <c r="M75" s="69">
        <f t="shared" si="3"/>
        <v>0</v>
      </c>
      <c r="N75" s="99">
        <f t="shared" si="4"/>
        <v>0</v>
      </c>
      <c r="O75" s="75">
        <f t="shared" si="5"/>
        <v>0</v>
      </c>
      <c r="P75" s="72">
        <f t="shared" si="6"/>
        <v>0</v>
      </c>
      <c r="Q75" s="69">
        <f t="shared" si="7"/>
        <v>0</v>
      </c>
      <c r="R75" s="99">
        <f t="shared" si="8"/>
        <v>0</v>
      </c>
      <c r="S75" s="75">
        <f t="shared" si="9"/>
        <v>0</v>
      </c>
      <c r="T75" s="72">
        <f t="shared" si="10"/>
        <v>0</v>
      </c>
      <c r="U75" s="69">
        <f t="shared" si="11"/>
        <v>0</v>
      </c>
      <c r="V75" s="99">
        <f t="shared" si="12"/>
        <v>0</v>
      </c>
      <c r="W75" s="75">
        <f t="shared" si="13"/>
        <v>0</v>
      </c>
      <c r="X75" s="72">
        <f t="shared" si="14"/>
        <v>0</v>
      </c>
      <c r="Y75" s="69">
        <f t="shared" si="15"/>
        <v>0</v>
      </c>
      <c r="Z75" s="99">
        <f t="shared" si="16"/>
        <v>0</v>
      </c>
      <c r="AA75" s="5">
        <f t="shared" si="17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72">
        <f t="shared" si="0"/>
        <v>0</v>
      </c>
      <c r="I76" s="94"/>
      <c r="J76" s="69"/>
      <c r="K76" s="75">
        <f t="shared" si="1"/>
        <v>0</v>
      </c>
      <c r="L76" s="72">
        <f t="shared" si="2"/>
        <v>0</v>
      </c>
      <c r="M76" s="69">
        <f t="shared" si="3"/>
        <v>0</v>
      </c>
      <c r="N76" s="99">
        <f t="shared" si="4"/>
        <v>0</v>
      </c>
      <c r="O76" s="75">
        <f t="shared" si="5"/>
        <v>0</v>
      </c>
      <c r="P76" s="72">
        <f t="shared" si="6"/>
        <v>0</v>
      </c>
      <c r="Q76" s="69">
        <f t="shared" si="7"/>
        <v>0</v>
      </c>
      <c r="R76" s="99">
        <f t="shared" si="8"/>
        <v>0</v>
      </c>
      <c r="S76" s="75">
        <f t="shared" si="9"/>
        <v>0</v>
      </c>
      <c r="T76" s="72">
        <f t="shared" si="10"/>
        <v>0</v>
      </c>
      <c r="U76" s="69">
        <f t="shared" si="11"/>
        <v>0</v>
      </c>
      <c r="V76" s="99">
        <f t="shared" si="12"/>
        <v>0</v>
      </c>
      <c r="W76" s="75">
        <f t="shared" si="13"/>
        <v>0</v>
      </c>
      <c r="X76" s="72">
        <f t="shared" si="14"/>
        <v>0</v>
      </c>
      <c r="Y76" s="69">
        <f t="shared" si="15"/>
        <v>0</v>
      </c>
      <c r="Z76" s="99">
        <f t="shared" si="16"/>
        <v>0</v>
      </c>
      <c r="AA76" s="5">
        <f t="shared" si="17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72">
        <f t="shared" si="0"/>
        <v>0</v>
      </c>
      <c r="I77" s="94"/>
      <c r="J77" s="69"/>
      <c r="K77" s="75">
        <f t="shared" si="1"/>
        <v>0</v>
      </c>
      <c r="L77" s="72">
        <f t="shared" si="2"/>
        <v>0</v>
      </c>
      <c r="M77" s="69">
        <f t="shared" si="3"/>
        <v>0</v>
      </c>
      <c r="N77" s="99">
        <f t="shared" si="4"/>
        <v>0</v>
      </c>
      <c r="O77" s="75">
        <f t="shared" si="5"/>
        <v>0</v>
      </c>
      <c r="P77" s="72">
        <f t="shared" si="6"/>
        <v>0</v>
      </c>
      <c r="Q77" s="69">
        <f t="shared" si="7"/>
        <v>0</v>
      </c>
      <c r="R77" s="99">
        <f t="shared" si="8"/>
        <v>0</v>
      </c>
      <c r="S77" s="75">
        <f t="shared" si="9"/>
        <v>0</v>
      </c>
      <c r="T77" s="72">
        <f t="shared" si="10"/>
        <v>0</v>
      </c>
      <c r="U77" s="69">
        <f t="shared" si="11"/>
        <v>0</v>
      </c>
      <c r="V77" s="99">
        <f t="shared" si="12"/>
        <v>0</v>
      </c>
      <c r="W77" s="75">
        <f t="shared" si="13"/>
        <v>0</v>
      </c>
      <c r="X77" s="72">
        <f t="shared" si="14"/>
        <v>0</v>
      </c>
      <c r="Y77" s="69">
        <f t="shared" si="15"/>
        <v>0</v>
      </c>
      <c r="Z77" s="99">
        <f t="shared" si="16"/>
        <v>0</v>
      </c>
      <c r="AA77" s="5">
        <f t="shared" si="17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72">
        <f t="shared" si="0"/>
        <v>0</v>
      </c>
      <c r="I78" s="94"/>
      <c r="J78" s="69"/>
      <c r="K78" s="75">
        <f t="shared" si="1"/>
        <v>0</v>
      </c>
      <c r="L78" s="72">
        <f t="shared" si="2"/>
        <v>0</v>
      </c>
      <c r="M78" s="69">
        <f t="shared" si="3"/>
        <v>0</v>
      </c>
      <c r="N78" s="99">
        <f t="shared" si="4"/>
        <v>0</v>
      </c>
      <c r="O78" s="75">
        <f t="shared" si="5"/>
        <v>0</v>
      </c>
      <c r="P78" s="72">
        <f t="shared" si="6"/>
        <v>0</v>
      </c>
      <c r="Q78" s="69">
        <f t="shared" si="7"/>
        <v>0</v>
      </c>
      <c r="R78" s="99">
        <f t="shared" si="8"/>
        <v>0</v>
      </c>
      <c r="S78" s="75">
        <f t="shared" si="9"/>
        <v>0</v>
      </c>
      <c r="T78" s="72">
        <f t="shared" si="10"/>
        <v>0</v>
      </c>
      <c r="U78" s="69">
        <f t="shared" si="11"/>
        <v>0</v>
      </c>
      <c r="V78" s="99">
        <f t="shared" si="12"/>
        <v>0</v>
      </c>
      <c r="W78" s="75">
        <f t="shared" si="13"/>
        <v>0</v>
      </c>
      <c r="X78" s="72">
        <f t="shared" si="14"/>
        <v>0</v>
      </c>
      <c r="Y78" s="69">
        <f t="shared" si="15"/>
        <v>0</v>
      </c>
      <c r="Z78" s="99">
        <f t="shared" si="16"/>
        <v>0</v>
      </c>
      <c r="AA78" s="5">
        <f t="shared" si="17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72">
        <f t="shared" ref="H79:H142" si="18">J79*$H$11</f>
        <v>0</v>
      </c>
      <c r="I79" s="94"/>
      <c r="J79" s="69"/>
      <c r="K79" s="75">
        <f t="shared" ref="K79:K142" si="19">H79*I79</f>
        <v>0</v>
      </c>
      <c r="L79" s="72">
        <f t="shared" ref="L79:L142" si="20">N79*$L$11</f>
        <v>0</v>
      </c>
      <c r="M79" s="69">
        <f t="shared" ref="M79:M142" si="21">I79*2%+I79</f>
        <v>0</v>
      </c>
      <c r="N79" s="99">
        <f t="shared" ref="N79:N142" si="22">J79</f>
        <v>0</v>
      </c>
      <c r="O79" s="75">
        <f t="shared" ref="O79:O142" si="23">L79*M79</f>
        <v>0</v>
      </c>
      <c r="P79" s="72">
        <f t="shared" ref="P79:P142" si="24">R79*$P$11</f>
        <v>0</v>
      </c>
      <c r="Q79" s="69">
        <f t="shared" ref="Q79:Q142" si="25">M79*2%+M79</f>
        <v>0</v>
      </c>
      <c r="R79" s="99">
        <f t="shared" ref="R79:R142" si="26">N79</f>
        <v>0</v>
      </c>
      <c r="S79" s="75">
        <f t="shared" ref="S79:S142" si="27">P79*Q79</f>
        <v>0</v>
      </c>
      <c r="T79" s="72">
        <f t="shared" ref="T79:T142" si="28">V79*$T$11</f>
        <v>0</v>
      </c>
      <c r="U79" s="69">
        <f t="shared" ref="U79:U142" si="29">Q79*2%+Q79</f>
        <v>0</v>
      </c>
      <c r="V79" s="99">
        <f t="shared" ref="V79:V142" si="30">R79</f>
        <v>0</v>
      </c>
      <c r="W79" s="75">
        <f t="shared" ref="W79:W142" si="31">T79*U79</f>
        <v>0</v>
      </c>
      <c r="X79" s="72">
        <f t="shared" ref="X79:X142" si="32">Z79*$X$11</f>
        <v>0</v>
      </c>
      <c r="Y79" s="69">
        <f t="shared" ref="Y79:Y142" si="33">U79*2%+U79</f>
        <v>0</v>
      </c>
      <c r="Z79" s="99">
        <f t="shared" ref="Z79:Z142" si="34">V79</f>
        <v>0</v>
      </c>
      <c r="AA79" s="5">
        <f t="shared" ref="AA79:AA142" si="35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72">
        <f t="shared" si="18"/>
        <v>0</v>
      </c>
      <c r="I80" s="94"/>
      <c r="J80" s="69"/>
      <c r="K80" s="75">
        <f t="shared" si="19"/>
        <v>0</v>
      </c>
      <c r="L80" s="72">
        <f t="shared" si="20"/>
        <v>0</v>
      </c>
      <c r="M80" s="69">
        <f t="shared" si="21"/>
        <v>0</v>
      </c>
      <c r="N80" s="99">
        <f t="shared" si="22"/>
        <v>0</v>
      </c>
      <c r="O80" s="75">
        <f t="shared" si="23"/>
        <v>0</v>
      </c>
      <c r="P80" s="72">
        <f t="shared" si="24"/>
        <v>0</v>
      </c>
      <c r="Q80" s="69">
        <f t="shared" si="25"/>
        <v>0</v>
      </c>
      <c r="R80" s="99">
        <f t="shared" si="26"/>
        <v>0</v>
      </c>
      <c r="S80" s="75">
        <f t="shared" si="27"/>
        <v>0</v>
      </c>
      <c r="T80" s="72">
        <f t="shared" si="28"/>
        <v>0</v>
      </c>
      <c r="U80" s="69">
        <f t="shared" si="29"/>
        <v>0</v>
      </c>
      <c r="V80" s="99">
        <f t="shared" si="30"/>
        <v>0</v>
      </c>
      <c r="W80" s="75">
        <f t="shared" si="31"/>
        <v>0</v>
      </c>
      <c r="X80" s="72">
        <f t="shared" si="32"/>
        <v>0</v>
      </c>
      <c r="Y80" s="69">
        <f t="shared" si="33"/>
        <v>0</v>
      </c>
      <c r="Z80" s="99">
        <f t="shared" si="34"/>
        <v>0</v>
      </c>
      <c r="AA80" s="5">
        <f t="shared" si="35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72">
        <f t="shared" si="18"/>
        <v>0</v>
      </c>
      <c r="I81" s="94"/>
      <c r="J81" s="69"/>
      <c r="K81" s="75">
        <f t="shared" si="19"/>
        <v>0</v>
      </c>
      <c r="L81" s="72">
        <f t="shared" si="20"/>
        <v>0</v>
      </c>
      <c r="M81" s="69">
        <f t="shared" si="21"/>
        <v>0</v>
      </c>
      <c r="N81" s="99">
        <f t="shared" si="22"/>
        <v>0</v>
      </c>
      <c r="O81" s="75">
        <f t="shared" si="23"/>
        <v>0</v>
      </c>
      <c r="P81" s="72">
        <f t="shared" si="24"/>
        <v>0</v>
      </c>
      <c r="Q81" s="69">
        <f t="shared" si="25"/>
        <v>0</v>
      </c>
      <c r="R81" s="99">
        <f t="shared" si="26"/>
        <v>0</v>
      </c>
      <c r="S81" s="75">
        <f t="shared" si="27"/>
        <v>0</v>
      </c>
      <c r="T81" s="72">
        <f t="shared" si="28"/>
        <v>0</v>
      </c>
      <c r="U81" s="69">
        <f t="shared" si="29"/>
        <v>0</v>
      </c>
      <c r="V81" s="99">
        <f t="shared" si="30"/>
        <v>0</v>
      </c>
      <c r="W81" s="75">
        <f t="shared" si="31"/>
        <v>0</v>
      </c>
      <c r="X81" s="72">
        <f t="shared" si="32"/>
        <v>0</v>
      </c>
      <c r="Y81" s="69">
        <f t="shared" si="33"/>
        <v>0</v>
      </c>
      <c r="Z81" s="99">
        <f t="shared" si="34"/>
        <v>0</v>
      </c>
      <c r="AA81" s="5">
        <f t="shared" si="35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72">
        <f t="shared" si="18"/>
        <v>0</v>
      </c>
      <c r="I82" s="94"/>
      <c r="J82" s="69"/>
      <c r="K82" s="75">
        <f t="shared" si="19"/>
        <v>0</v>
      </c>
      <c r="L82" s="72">
        <f t="shared" si="20"/>
        <v>0</v>
      </c>
      <c r="M82" s="69">
        <f t="shared" si="21"/>
        <v>0</v>
      </c>
      <c r="N82" s="99">
        <f t="shared" si="22"/>
        <v>0</v>
      </c>
      <c r="O82" s="75">
        <f t="shared" si="23"/>
        <v>0</v>
      </c>
      <c r="P82" s="72">
        <f t="shared" si="24"/>
        <v>0</v>
      </c>
      <c r="Q82" s="69">
        <f t="shared" si="25"/>
        <v>0</v>
      </c>
      <c r="R82" s="99">
        <f t="shared" si="26"/>
        <v>0</v>
      </c>
      <c r="S82" s="75">
        <f t="shared" si="27"/>
        <v>0</v>
      </c>
      <c r="T82" s="72">
        <f t="shared" si="28"/>
        <v>0</v>
      </c>
      <c r="U82" s="69">
        <f t="shared" si="29"/>
        <v>0</v>
      </c>
      <c r="V82" s="99">
        <f t="shared" si="30"/>
        <v>0</v>
      </c>
      <c r="W82" s="75">
        <f t="shared" si="31"/>
        <v>0</v>
      </c>
      <c r="X82" s="72">
        <f t="shared" si="32"/>
        <v>0</v>
      </c>
      <c r="Y82" s="69">
        <f t="shared" si="33"/>
        <v>0</v>
      </c>
      <c r="Z82" s="99">
        <f t="shared" si="34"/>
        <v>0</v>
      </c>
      <c r="AA82" s="5">
        <f t="shared" si="35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72">
        <f t="shared" si="18"/>
        <v>0</v>
      </c>
      <c r="I83" s="94"/>
      <c r="J83" s="69"/>
      <c r="K83" s="75">
        <f t="shared" si="19"/>
        <v>0</v>
      </c>
      <c r="L83" s="72">
        <f t="shared" si="20"/>
        <v>0</v>
      </c>
      <c r="M83" s="69">
        <f t="shared" si="21"/>
        <v>0</v>
      </c>
      <c r="N83" s="99">
        <f t="shared" si="22"/>
        <v>0</v>
      </c>
      <c r="O83" s="75">
        <f t="shared" si="23"/>
        <v>0</v>
      </c>
      <c r="P83" s="72">
        <f t="shared" si="24"/>
        <v>0</v>
      </c>
      <c r="Q83" s="69">
        <f t="shared" si="25"/>
        <v>0</v>
      </c>
      <c r="R83" s="99">
        <f t="shared" si="26"/>
        <v>0</v>
      </c>
      <c r="S83" s="75">
        <f t="shared" si="27"/>
        <v>0</v>
      </c>
      <c r="T83" s="72">
        <f t="shared" si="28"/>
        <v>0</v>
      </c>
      <c r="U83" s="69">
        <f t="shared" si="29"/>
        <v>0</v>
      </c>
      <c r="V83" s="99">
        <f t="shared" si="30"/>
        <v>0</v>
      </c>
      <c r="W83" s="75">
        <f t="shared" si="31"/>
        <v>0</v>
      </c>
      <c r="X83" s="72">
        <f t="shared" si="32"/>
        <v>0</v>
      </c>
      <c r="Y83" s="69">
        <f t="shared" si="33"/>
        <v>0</v>
      </c>
      <c r="Z83" s="99">
        <f t="shared" si="34"/>
        <v>0</v>
      </c>
      <c r="AA83" s="5">
        <f t="shared" si="35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72">
        <f t="shared" si="18"/>
        <v>0</v>
      </c>
      <c r="I84" s="94"/>
      <c r="J84" s="69"/>
      <c r="K84" s="75">
        <f t="shared" si="19"/>
        <v>0</v>
      </c>
      <c r="L84" s="72">
        <f t="shared" si="20"/>
        <v>0</v>
      </c>
      <c r="M84" s="69">
        <f t="shared" si="21"/>
        <v>0</v>
      </c>
      <c r="N84" s="99">
        <f t="shared" si="22"/>
        <v>0</v>
      </c>
      <c r="O84" s="75">
        <f t="shared" si="23"/>
        <v>0</v>
      </c>
      <c r="P84" s="72">
        <f t="shared" si="24"/>
        <v>0</v>
      </c>
      <c r="Q84" s="69">
        <f t="shared" si="25"/>
        <v>0</v>
      </c>
      <c r="R84" s="99">
        <f t="shared" si="26"/>
        <v>0</v>
      </c>
      <c r="S84" s="75">
        <f t="shared" si="27"/>
        <v>0</v>
      </c>
      <c r="T84" s="72">
        <f t="shared" si="28"/>
        <v>0</v>
      </c>
      <c r="U84" s="69">
        <f t="shared" si="29"/>
        <v>0</v>
      </c>
      <c r="V84" s="99">
        <f t="shared" si="30"/>
        <v>0</v>
      </c>
      <c r="W84" s="75">
        <f t="shared" si="31"/>
        <v>0</v>
      </c>
      <c r="X84" s="72">
        <f t="shared" si="32"/>
        <v>0</v>
      </c>
      <c r="Y84" s="69">
        <f t="shared" si="33"/>
        <v>0</v>
      </c>
      <c r="Z84" s="99">
        <f t="shared" si="34"/>
        <v>0</v>
      </c>
      <c r="AA84" s="5">
        <f t="shared" si="35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72">
        <f t="shared" si="18"/>
        <v>0</v>
      </c>
      <c r="I85" s="94"/>
      <c r="J85" s="69"/>
      <c r="K85" s="75">
        <f t="shared" si="19"/>
        <v>0</v>
      </c>
      <c r="L85" s="72">
        <f t="shared" si="20"/>
        <v>0</v>
      </c>
      <c r="M85" s="69">
        <f t="shared" si="21"/>
        <v>0</v>
      </c>
      <c r="N85" s="99">
        <f t="shared" si="22"/>
        <v>0</v>
      </c>
      <c r="O85" s="75">
        <f t="shared" si="23"/>
        <v>0</v>
      </c>
      <c r="P85" s="72">
        <f t="shared" si="24"/>
        <v>0</v>
      </c>
      <c r="Q85" s="69">
        <f t="shared" si="25"/>
        <v>0</v>
      </c>
      <c r="R85" s="99">
        <f t="shared" si="26"/>
        <v>0</v>
      </c>
      <c r="S85" s="75">
        <f t="shared" si="27"/>
        <v>0</v>
      </c>
      <c r="T85" s="72">
        <f t="shared" si="28"/>
        <v>0</v>
      </c>
      <c r="U85" s="69">
        <f t="shared" si="29"/>
        <v>0</v>
      </c>
      <c r="V85" s="99">
        <f t="shared" si="30"/>
        <v>0</v>
      </c>
      <c r="W85" s="75">
        <f t="shared" si="31"/>
        <v>0</v>
      </c>
      <c r="X85" s="72">
        <f t="shared" si="32"/>
        <v>0</v>
      </c>
      <c r="Y85" s="69">
        <f t="shared" si="33"/>
        <v>0</v>
      </c>
      <c r="Z85" s="99">
        <f t="shared" si="34"/>
        <v>0</v>
      </c>
      <c r="AA85" s="5">
        <f t="shared" si="35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72">
        <f t="shared" si="18"/>
        <v>0</v>
      </c>
      <c r="I86" s="94"/>
      <c r="J86" s="69"/>
      <c r="K86" s="75">
        <f t="shared" si="19"/>
        <v>0</v>
      </c>
      <c r="L86" s="72">
        <f t="shared" si="20"/>
        <v>0</v>
      </c>
      <c r="M86" s="69">
        <f t="shared" si="21"/>
        <v>0</v>
      </c>
      <c r="N86" s="99">
        <f t="shared" si="22"/>
        <v>0</v>
      </c>
      <c r="O86" s="75">
        <f t="shared" si="23"/>
        <v>0</v>
      </c>
      <c r="P86" s="72">
        <f t="shared" si="24"/>
        <v>0</v>
      </c>
      <c r="Q86" s="69">
        <f t="shared" si="25"/>
        <v>0</v>
      </c>
      <c r="R86" s="99">
        <f t="shared" si="26"/>
        <v>0</v>
      </c>
      <c r="S86" s="75">
        <f t="shared" si="27"/>
        <v>0</v>
      </c>
      <c r="T86" s="72">
        <f t="shared" si="28"/>
        <v>0</v>
      </c>
      <c r="U86" s="69">
        <f t="shared" si="29"/>
        <v>0</v>
      </c>
      <c r="V86" s="99">
        <f t="shared" si="30"/>
        <v>0</v>
      </c>
      <c r="W86" s="75">
        <f t="shared" si="31"/>
        <v>0</v>
      </c>
      <c r="X86" s="72">
        <f t="shared" si="32"/>
        <v>0</v>
      </c>
      <c r="Y86" s="69">
        <f t="shared" si="33"/>
        <v>0</v>
      </c>
      <c r="Z86" s="99">
        <f t="shared" si="34"/>
        <v>0</v>
      </c>
      <c r="AA86" s="5">
        <f t="shared" si="35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72">
        <f t="shared" si="18"/>
        <v>0</v>
      </c>
      <c r="I87" s="94"/>
      <c r="J87" s="69"/>
      <c r="K87" s="75">
        <f t="shared" si="19"/>
        <v>0</v>
      </c>
      <c r="L87" s="72">
        <f t="shared" si="20"/>
        <v>0</v>
      </c>
      <c r="M87" s="69">
        <f t="shared" si="21"/>
        <v>0</v>
      </c>
      <c r="N87" s="99">
        <f t="shared" si="22"/>
        <v>0</v>
      </c>
      <c r="O87" s="75">
        <f t="shared" si="23"/>
        <v>0</v>
      </c>
      <c r="P87" s="72">
        <f t="shared" si="24"/>
        <v>0</v>
      </c>
      <c r="Q87" s="69">
        <f t="shared" si="25"/>
        <v>0</v>
      </c>
      <c r="R87" s="99">
        <f t="shared" si="26"/>
        <v>0</v>
      </c>
      <c r="S87" s="75">
        <f t="shared" si="27"/>
        <v>0</v>
      </c>
      <c r="T87" s="72">
        <f t="shared" si="28"/>
        <v>0</v>
      </c>
      <c r="U87" s="69">
        <f t="shared" si="29"/>
        <v>0</v>
      </c>
      <c r="V87" s="99">
        <f t="shared" si="30"/>
        <v>0</v>
      </c>
      <c r="W87" s="75">
        <f t="shared" si="31"/>
        <v>0</v>
      </c>
      <c r="X87" s="72">
        <f t="shared" si="32"/>
        <v>0</v>
      </c>
      <c r="Y87" s="69">
        <f t="shared" si="33"/>
        <v>0</v>
      </c>
      <c r="Z87" s="99">
        <f t="shared" si="34"/>
        <v>0</v>
      </c>
      <c r="AA87" s="5">
        <f t="shared" si="35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72">
        <f t="shared" si="18"/>
        <v>0</v>
      </c>
      <c r="I88" s="94"/>
      <c r="J88" s="69"/>
      <c r="K88" s="75">
        <f t="shared" si="19"/>
        <v>0</v>
      </c>
      <c r="L88" s="72">
        <f t="shared" si="20"/>
        <v>0</v>
      </c>
      <c r="M88" s="69">
        <f t="shared" si="21"/>
        <v>0</v>
      </c>
      <c r="N88" s="99">
        <f t="shared" si="22"/>
        <v>0</v>
      </c>
      <c r="O88" s="75">
        <f t="shared" si="23"/>
        <v>0</v>
      </c>
      <c r="P88" s="72">
        <f t="shared" si="24"/>
        <v>0</v>
      </c>
      <c r="Q88" s="69">
        <f t="shared" si="25"/>
        <v>0</v>
      </c>
      <c r="R88" s="99">
        <f t="shared" si="26"/>
        <v>0</v>
      </c>
      <c r="S88" s="75">
        <f t="shared" si="27"/>
        <v>0</v>
      </c>
      <c r="T88" s="72">
        <f t="shared" si="28"/>
        <v>0</v>
      </c>
      <c r="U88" s="69">
        <f t="shared" si="29"/>
        <v>0</v>
      </c>
      <c r="V88" s="99">
        <f t="shared" si="30"/>
        <v>0</v>
      </c>
      <c r="W88" s="75">
        <f t="shared" si="31"/>
        <v>0</v>
      </c>
      <c r="X88" s="72">
        <f t="shared" si="32"/>
        <v>0</v>
      </c>
      <c r="Y88" s="69">
        <f t="shared" si="33"/>
        <v>0</v>
      </c>
      <c r="Z88" s="99">
        <f t="shared" si="34"/>
        <v>0</v>
      </c>
      <c r="AA88" s="5">
        <f t="shared" si="35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72">
        <f t="shared" si="18"/>
        <v>0</v>
      </c>
      <c r="I89" s="94"/>
      <c r="J89" s="69"/>
      <c r="K89" s="75">
        <f t="shared" si="19"/>
        <v>0</v>
      </c>
      <c r="L89" s="72">
        <f t="shared" si="20"/>
        <v>0</v>
      </c>
      <c r="M89" s="69">
        <f t="shared" si="21"/>
        <v>0</v>
      </c>
      <c r="N89" s="99">
        <f t="shared" si="22"/>
        <v>0</v>
      </c>
      <c r="O89" s="75">
        <f t="shared" si="23"/>
        <v>0</v>
      </c>
      <c r="P89" s="72">
        <f t="shared" si="24"/>
        <v>0</v>
      </c>
      <c r="Q89" s="69">
        <f t="shared" si="25"/>
        <v>0</v>
      </c>
      <c r="R89" s="99">
        <f t="shared" si="26"/>
        <v>0</v>
      </c>
      <c r="S89" s="75">
        <f t="shared" si="27"/>
        <v>0</v>
      </c>
      <c r="T89" s="72">
        <f t="shared" si="28"/>
        <v>0</v>
      </c>
      <c r="U89" s="69">
        <f t="shared" si="29"/>
        <v>0</v>
      </c>
      <c r="V89" s="99">
        <f t="shared" si="30"/>
        <v>0</v>
      </c>
      <c r="W89" s="75">
        <f t="shared" si="31"/>
        <v>0</v>
      </c>
      <c r="X89" s="72">
        <f t="shared" si="32"/>
        <v>0</v>
      </c>
      <c r="Y89" s="69">
        <f t="shared" si="33"/>
        <v>0</v>
      </c>
      <c r="Z89" s="99">
        <f t="shared" si="34"/>
        <v>0</v>
      </c>
      <c r="AA89" s="5">
        <f t="shared" si="35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72">
        <f t="shared" si="18"/>
        <v>0</v>
      </c>
      <c r="I90" s="94"/>
      <c r="J90" s="69"/>
      <c r="K90" s="75">
        <f t="shared" si="19"/>
        <v>0</v>
      </c>
      <c r="L90" s="72">
        <f t="shared" si="20"/>
        <v>0</v>
      </c>
      <c r="M90" s="69">
        <f t="shared" si="21"/>
        <v>0</v>
      </c>
      <c r="N90" s="99">
        <f t="shared" si="22"/>
        <v>0</v>
      </c>
      <c r="O90" s="75">
        <f t="shared" si="23"/>
        <v>0</v>
      </c>
      <c r="P90" s="72">
        <f t="shared" si="24"/>
        <v>0</v>
      </c>
      <c r="Q90" s="69">
        <f t="shared" si="25"/>
        <v>0</v>
      </c>
      <c r="R90" s="99">
        <f t="shared" si="26"/>
        <v>0</v>
      </c>
      <c r="S90" s="75">
        <f t="shared" si="27"/>
        <v>0</v>
      </c>
      <c r="T90" s="72">
        <f t="shared" si="28"/>
        <v>0</v>
      </c>
      <c r="U90" s="69">
        <f t="shared" si="29"/>
        <v>0</v>
      </c>
      <c r="V90" s="99">
        <f t="shared" si="30"/>
        <v>0</v>
      </c>
      <c r="W90" s="75">
        <f t="shared" si="31"/>
        <v>0</v>
      </c>
      <c r="X90" s="72">
        <f t="shared" si="32"/>
        <v>0</v>
      </c>
      <c r="Y90" s="69">
        <f t="shared" si="33"/>
        <v>0</v>
      </c>
      <c r="Z90" s="99">
        <f t="shared" si="34"/>
        <v>0</v>
      </c>
      <c r="AA90" s="5">
        <f t="shared" si="35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72">
        <f t="shared" si="18"/>
        <v>0</v>
      </c>
      <c r="I91" s="94"/>
      <c r="J91" s="69"/>
      <c r="K91" s="75">
        <f t="shared" si="19"/>
        <v>0</v>
      </c>
      <c r="L91" s="72">
        <f t="shared" si="20"/>
        <v>0</v>
      </c>
      <c r="M91" s="69">
        <f t="shared" si="21"/>
        <v>0</v>
      </c>
      <c r="N91" s="99">
        <f t="shared" si="22"/>
        <v>0</v>
      </c>
      <c r="O91" s="75">
        <f t="shared" si="23"/>
        <v>0</v>
      </c>
      <c r="P91" s="72">
        <f t="shared" si="24"/>
        <v>0</v>
      </c>
      <c r="Q91" s="69">
        <f t="shared" si="25"/>
        <v>0</v>
      </c>
      <c r="R91" s="99">
        <f t="shared" si="26"/>
        <v>0</v>
      </c>
      <c r="S91" s="75">
        <f t="shared" si="27"/>
        <v>0</v>
      </c>
      <c r="T91" s="72">
        <f t="shared" si="28"/>
        <v>0</v>
      </c>
      <c r="U91" s="69">
        <f t="shared" si="29"/>
        <v>0</v>
      </c>
      <c r="V91" s="99">
        <f t="shared" si="30"/>
        <v>0</v>
      </c>
      <c r="W91" s="75">
        <f t="shared" si="31"/>
        <v>0</v>
      </c>
      <c r="X91" s="72">
        <f t="shared" si="32"/>
        <v>0</v>
      </c>
      <c r="Y91" s="69">
        <f t="shared" si="33"/>
        <v>0</v>
      </c>
      <c r="Z91" s="99">
        <f t="shared" si="34"/>
        <v>0</v>
      </c>
      <c r="AA91" s="5">
        <f t="shared" si="35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72">
        <f t="shared" si="18"/>
        <v>0</v>
      </c>
      <c r="I92" s="94"/>
      <c r="J92" s="69"/>
      <c r="K92" s="75">
        <f t="shared" si="19"/>
        <v>0</v>
      </c>
      <c r="L92" s="72">
        <f t="shared" si="20"/>
        <v>0</v>
      </c>
      <c r="M92" s="69">
        <f t="shared" si="21"/>
        <v>0</v>
      </c>
      <c r="N92" s="99">
        <f t="shared" si="22"/>
        <v>0</v>
      </c>
      <c r="O92" s="75">
        <f t="shared" si="23"/>
        <v>0</v>
      </c>
      <c r="P92" s="72">
        <f t="shared" si="24"/>
        <v>0</v>
      </c>
      <c r="Q92" s="69">
        <f t="shared" si="25"/>
        <v>0</v>
      </c>
      <c r="R92" s="99">
        <f t="shared" si="26"/>
        <v>0</v>
      </c>
      <c r="S92" s="75">
        <f t="shared" si="27"/>
        <v>0</v>
      </c>
      <c r="T92" s="72">
        <f t="shared" si="28"/>
        <v>0</v>
      </c>
      <c r="U92" s="69">
        <f t="shared" si="29"/>
        <v>0</v>
      </c>
      <c r="V92" s="99">
        <f t="shared" si="30"/>
        <v>0</v>
      </c>
      <c r="W92" s="75">
        <f t="shared" si="31"/>
        <v>0</v>
      </c>
      <c r="X92" s="72">
        <f t="shared" si="32"/>
        <v>0</v>
      </c>
      <c r="Y92" s="69">
        <f t="shared" si="33"/>
        <v>0</v>
      </c>
      <c r="Z92" s="99">
        <f t="shared" si="34"/>
        <v>0</v>
      </c>
      <c r="AA92" s="5">
        <f t="shared" si="35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72">
        <f t="shared" si="18"/>
        <v>0</v>
      </c>
      <c r="I93" s="94"/>
      <c r="J93" s="69"/>
      <c r="K93" s="75">
        <f t="shared" si="19"/>
        <v>0</v>
      </c>
      <c r="L93" s="72">
        <f t="shared" si="20"/>
        <v>0</v>
      </c>
      <c r="M93" s="69">
        <f t="shared" si="21"/>
        <v>0</v>
      </c>
      <c r="N93" s="99">
        <f t="shared" si="22"/>
        <v>0</v>
      </c>
      <c r="O93" s="75">
        <f t="shared" si="23"/>
        <v>0</v>
      </c>
      <c r="P93" s="72">
        <f t="shared" si="24"/>
        <v>0</v>
      </c>
      <c r="Q93" s="69">
        <f t="shared" si="25"/>
        <v>0</v>
      </c>
      <c r="R93" s="99">
        <f t="shared" si="26"/>
        <v>0</v>
      </c>
      <c r="S93" s="75">
        <f t="shared" si="27"/>
        <v>0</v>
      </c>
      <c r="T93" s="72">
        <f t="shared" si="28"/>
        <v>0</v>
      </c>
      <c r="U93" s="69">
        <f t="shared" si="29"/>
        <v>0</v>
      </c>
      <c r="V93" s="99">
        <f t="shared" si="30"/>
        <v>0</v>
      </c>
      <c r="W93" s="75">
        <f t="shared" si="31"/>
        <v>0</v>
      </c>
      <c r="X93" s="72">
        <f t="shared" si="32"/>
        <v>0</v>
      </c>
      <c r="Y93" s="69">
        <f t="shared" si="33"/>
        <v>0</v>
      </c>
      <c r="Z93" s="99">
        <f t="shared" si="34"/>
        <v>0</v>
      </c>
      <c r="AA93" s="5">
        <f t="shared" si="35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72">
        <f t="shared" si="18"/>
        <v>0</v>
      </c>
      <c r="I94" s="94"/>
      <c r="J94" s="69"/>
      <c r="K94" s="75">
        <f t="shared" si="19"/>
        <v>0</v>
      </c>
      <c r="L94" s="72">
        <f t="shared" si="20"/>
        <v>0</v>
      </c>
      <c r="M94" s="69">
        <f t="shared" si="21"/>
        <v>0</v>
      </c>
      <c r="N94" s="99">
        <f t="shared" si="22"/>
        <v>0</v>
      </c>
      <c r="O94" s="75">
        <f t="shared" si="23"/>
        <v>0</v>
      </c>
      <c r="P94" s="72">
        <f t="shared" si="24"/>
        <v>0</v>
      </c>
      <c r="Q94" s="69">
        <f t="shared" si="25"/>
        <v>0</v>
      </c>
      <c r="R94" s="99">
        <f t="shared" si="26"/>
        <v>0</v>
      </c>
      <c r="S94" s="75">
        <f t="shared" si="27"/>
        <v>0</v>
      </c>
      <c r="T94" s="72">
        <f t="shared" si="28"/>
        <v>0</v>
      </c>
      <c r="U94" s="69">
        <f t="shared" si="29"/>
        <v>0</v>
      </c>
      <c r="V94" s="99">
        <f t="shared" si="30"/>
        <v>0</v>
      </c>
      <c r="W94" s="75">
        <f t="shared" si="31"/>
        <v>0</v>
      </c>
      <c r="X94" s="72">
        <f t="shared" si="32"/>
        <v>0</v>
      </c>
      <c r="Y94" s="69">
        <f t="shared" si="33"/>
        <v>0</v>
      </c>
      <c r="Z94" s="99">
        <f t="shared" si="34"/>
        <v>0</v>
      </c>
      <c r="AA94" s="5">
        <f t="shared" si="35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72">
        <f t="shared" si="18"/>
        <v>0</v>
      </c>
      <c r="I95" s="94"/>
      <c r="J95" s="69"/>
      <c r="K95" s="75">
        <f t="shared" si="19"/>
        <v>0</v>
      </c>
      <c r="L95" s="72">
        <f t="shared" si="20"/>
        <v>0</v>
      </c>
      <c r="M95" s="69">
        <f t="shared" si="21"/>
        <v>0</v>
      </c>
      <c r="N95" s="99">
        <f t="shared" si="22"/>
        <v>0</v>
      </c>
      <c r="O95" s="75">
        <f t="shared" si="23"/>
        <v>0</v>
      </c>
      <c r="P95" s="72">
        <f t="shared" si="24"/>
        <v>0</v>
      </c>
      <c r="Q95" s="69">
        <f t="shared" si="25"/>
        <v>0</v>
      </c>
      <c r="R95" s="99">
        <f t="shared" si="26"/>
        <v>0</v>
      </c>
      <c r="S95" s="75">
        <f t="shared" si="27"/>
        <v>0</v>
      </c>
      <c r="T95" s="72">
        <f t="shared" si="28"/>
        <v>0</v>
      </c>
      <c r="U95" s="69">
        <f t="shared" si="29"/>
        <v>0</v>
      </c>
      <c r="V95" s="99">
        <f t="shared" si="30"/>
        <v>0</v>
      </c>
      <c r="W95" s="75">
        <f t="shared" si="31"/>
        <v>0</v>
      </c>
      <c r="X95" s="72">
        <f t="shared" si="32"/>
        <v>0</v>
      </c>
      <c r="Y95" s="69">
        <f t="shared" si="33"/>
        <v>0</v>
      </c>
      <c r="Z95" s="99">
        <f t="shared" si="34"/>
        <v>0</v>
      </c>
      <c r="AA95" s="5">
        <f t="shared" si="35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72">
        <f t="shared" si="18"/>
        <v>0</v>
      </c>
      <c r="I96" s="94"/>
      <c r="J96" s="69"/>
      <c r="K96" s="75">
        <f t="shared" si="19"/>
        <v>0</v>
      </c>
      <c r="L96" s="72">
        <f t="shared" si="20"/>
        <v>0</v>
      </c>
      <c r="M96" s="69">
        <f t="shared" si="21"/>
        <v>0</v>
      </c>
      <c r="N96" s="99">
        <f t="shared" si="22"/>
        <v>0</v>
      </c>
      <c r="O96" s="75">
        <f t="shared" si="23"/>
        <v>0</v>
      </c>
      <c r="P96" s="72">
        <f t="shared" si="24"/>
        <v>0</v>
      </c>
      <c r="Q96" s="69">
        <f t="shared" si="25"/>
        <v>0</v>
      </c>
      <c r="R96" s="99">
        <f t="shared" si="26"/>
        <v>0</v>
      </c>
      <c r="S96" s="75">
        <f t="shared" si="27"/>
        <v>0</v>
      </c>
      <c r="T96" s="72">
        <f t="shared" si="28"/>
        <v>0</v>
      </c>
      <c r="U96" s="69">
        <f t="shared" si="29"/>
        <v>0</v>
      </c>
      <c r="V96" s="99">
        <f t="shared" si="30"/>
        <v>0</v>
      </c>
      <c r="W96" s="75">
        <f t="shared" si="31"/>
        <v>0</v>
      </c>
      <c r="X96" s="72">
        <f t="shared" si="32"/>
        <v>0</v>
      </c>
      <c r="Y96" s="69">
        <f t="shared" si="33"/>
        <v>0</v>
      </c>
      <c r="Z96" s="99">
        <f t="shared" si="34"/>
        <v>0</v>
      </c>
      <c r="AA96" s="5">
        <f t="shared" si="35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72">
        <f t="shared" si="18"/>
        <v>0</v>
      </c>
      <c r="I97" s="94"/>
      <c r="J97" s="69"/>
      <c r="K97" s="75">
        <f t="shared" si="19"/>
        <v>0</v>
      </c>
      <c r="L97" s="72">
        <f t="shared" si="20"/>
        <v>0</v>
      </c>
      <c r="M97" s="69">
        <f t="shared" si="21"/>
        <v>0</v>
      </c>
      <c r="N97" s="99">
        <f t="shared" si="22"/>
        <v>0</v>
      </c>
      <c r="O97" s="75">
        <f t="shared" si="23"/>
        <v>0</v>
      </c>
      <c r="P97" s="72">
        <f t="shared" si="24"/>
        <v>0</v>
      </c>
      <c r="Q97" s="69">
        <f t="shared" si="25"/>
        <v>0</v>
      </c>
      <c r="R97" s="99">
        <f t="shared" si="26"/>
        <v>0</v>
      </c>
      <c r="S97" s="75">
        <f t="shared" si="27"/>
        <v>0</v>
      </c>
      <c r="T97" s="72">
        <f t="shared" si="28"/>
        <v>0</v>
      </c>
      <c r="U97" s="69">
        <f t="shared" si="29"/>
        <v>0</v>
      </c>
      <c r="V97" s="99">
        <f t="shared" si="30"/>
        <v>0</v>
      </c>
      <c r="W97" s="75">
        <f t="shared" si="31"/>
        <v>0</v>
      </c>
      <c r="X97" s="72">
        <f t="shared" si="32"/>
        <v>0</v>
      </c>
      <c r="Y97" s="69">
        <f t="shared" si="33"/>
        <v>0</v>
      </c>
      <c r="Z97" s="99">
        <f t="shared" si="34"/>
        <v>0</v>
      </c>
      <c r="AA97" s="5">
        <f t="shared" si="35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72">
        <f t="shared" si="18"/>
        <v>0</v>
      </c>
      <c r="I98" s="94"/>
      <c r="J98" s="69"/>
      <c r="K98" s="75">
        <f t="shared" si="19"/>
        <v>0</v>
      </c>
      <c r="L98" s="72">
        <f t="shared" si="20"/>
        <v>0</v>
      </c>
      <c r="M98" s="69">
        <f t="shared" si="21"/>
        <v>0</v>
      </c>
      <c r="N98" s="99">
        <f t="shared" si="22"/>
        <v>0</v>
      </c>
      <c r="O98" s="75">
        <f t="shared" si="23"/>
        <v>0</v>
      </c>
      <c r="P98" s="72">
        <f t="shared" si="24"/>
        <v>0</v>
      </c>
      <c r="Q98" s="69">
        <f t="shared" si="25"/>
        <v>0</v>
      </c>
      <c r="R98" s="99">
        <f t="shared" si="26"/>
        <v>0</v>
      </c>
      <c r="S98" s="75">
        <f t="shared" si="27"/>
        <v>0</v>
      </c>
      <c r="T98" s="72">
        <f t="shared" si="28"/>
        <v>0</v>
      </c>
      <c r="U98" s="69">
        <f t="shared" si="29"/>
        <v>0</v>
      </c>
      <c r="V98" s="99">
        <f t="shared" si="30"/>
        <v>0</v>
      </c>
      <c r="W98" s="75">
        <f t="shared" si="31"/>
        <v>0</v>
      </c>
      <c r="X98" s="72">
        <f t="shared" si="32"/>
        <v>0</v>
      </c>
      <c r="Y98" s="69">
        <f t="shared" si="33"/>
        <v>0</v>
      </c>
      <c r="Z98" s="99">
        <f t="shared" si="34"/>
        <v>0</v>
      </c>
      <c r="AA98" s="5">
        <f t="shared" si="35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72">
        <f t="shared" si="18"/>
        <v>0</v>
      </c>
      <c r="I99" s="94"/>
      <c r="J99" s="69"/>
      <c r="K99" s="75">
        <f t="shared" si="19"/>
        <v>0</v>
      </c>
      <c r="L99" s="72">
        <f t="shared" si="20"/>
        <v>0</v>
      </c>
      <c r="M99" s="69">
        <f t="shared" si="21"/>
        <v>0</v>
      </c>
      <c r="N99" s="99">
        <f t="shared" si="22"/>
        <v>0</v>
      </c>
      <c r="O99" s="75">
        <f t="shared" si="23"/>
        <v>0</v>
      </c>
      <c r="P99" s="72">
        <f t="shared" si="24"/>
        <v>0</v>
      </c>
      <c r="Q99" s="69">
        <f t="shared" si="25"/>
        <v>0</v>
      </c>
      <c r="R99" s="99">
        <f t="shared" si="26"/>
        <v>0</v>
      </c>
      <c r="S99" s="75">
        <f t="shared" si="27"/>
        <v>0</v>
      </c>
      <c r="T99" s="72">
        <f t="shared" si="28"/>
        <v>0</v>
      </c>
      <c r="U99" s="69">
        <f t="shared" si="29"/>
        <v>0</v>
      </c>
      <c r="V99" s="99">
        <f t="shared" si="30"/>
        <v>0</v>
      </c>
      <c r="W99" s="75">
        <f t="shared" si="31"/>
        <v>0</v>
      </c>
      <c r="X99" s="72">
        <f t="shared" si="32"/>
        <v>0</v>
      </c>
      <c r="Y99" s="69">
        <f t="shared" si="33"/>
        <v>0</v>
      </c>
      <c r="Z99" s="99">
        <f t="shared" si="34"/>
        <v>0</v>
      </c>
      <c r="AA99" s="5">
        <f t="shared" si="35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72">
        <f t="shared" si="18"/>
        <v>0</v>
      </c>
      <c r="I100" s="94"/>
      <c r="J100" s="69"/>
      <c r="K100" s="75">
        <f t="shared" si="19"/>
        <v>0</v>
      </c>
      <c r="L100" s="72">
        <f t="shared" si="20"/>
        <v>0</v>
      </c>
      <c r="M100" s="69">
        <f t="shared" si="21"/>
        <v>0</v>
      </c>
      <c r="N100" s="99">
        <f t="shared" si="22"/>
        <v>0</v>
      </c>
      <c r="O100" s="75">
        <f t="shared" si="23"/>
        <v>0</v>
      </c>
      <c r="P100" s="72">
        <f t="shared" si="24"/>
        <v>0</v>
      </c>
      <c r="Q100" s="69">
        <f t="shared" si="25"/>
        <v>0</v>
      </c>
      <c r="R100" s="99">
        <f t="shared" si="26"/>
        <v>0</v>
      </c>
      <c r="S100" s="75">
        <f t="shared" si="27"/>
        <v>0</v>
      </c>
      <c r="T100" s="72">
        <f t="shared" si="28"/>
        <v>0</v>
      </c>
      <c r="U100" s="69">
        <f t="shared" si="29"/>
        <v>0</v>
      </c>
      <c r="V100" s="99">
        <f t="shared" si="30"/>
        <v>0</v>
      </c>
      <c r="W100" s="75">
        <f t="shared" si="31"/>
        <v>0</v>
      </c>
      <c r="X100" s="72">
        <f t="shared" si="32"/>
        <v>0</v>
      </c>
      <c r="Y100" s="69">
        <f t="shared" si="33"/>
        <v>0</v>
      </c>
      <c r="Z100" s="99">
        <f t="shared" si="34"/>
        <v>0</v>
      </c>
      <c r="AA100" s="5">
        <f t="shared" si="35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72">
        <f t="shared" si="18"/>
        <v>0</v>
      </c>
      <c r="I101" s="94"/>
      <c r="J101" s="69"/>
      <c r="K101" s="75">
        <f t="shared" si="19"/>
        <v>0</v>
      </c>
      <c r="L101" s="72">
        <f t="shared" si="20"/>
        <v>0</v>
      </c>
      <c r="M101" s="69">
        <f t="shared" si="21"/>
        <v>0</v>
      </c>
      <c r="N101" s="99">
        <f t="shared" si="22"/>
        <v>0</v>
      </c>
      <c r="O101" s="75">
        <f t="shared" si="23"/>
        <v>0</v>
      </c>
      <c r="P101" s="72">
        <f t="shared" si="24"/>
        <v>0</v>
      </c>
      <c r="Q101" s="69">
        <f t="shared" si="25"/>
        <v>0</v>
      </c>
      <c r="R101" s="99">
        <f t="shared" si="26"/>
        <v>0</v>
      </c>
      <c r="S101" s="75">
        <f t="shared" si="27"/>
        <v>0</v>
      </c>
      <c r="T101" s="72">
        <f t="shared" si="28"/>
        <v>0</v>
      </c>
      <c r="U101" s="69">
        <f t="shared" si="29"/>
        <v>0</v>
      </c>
      <c r="V101" s="99">
        <f t="shared" si="30"/>
        <v>0</v>
      </c>
      <c r="W101" s="75">
        <f t="shared" si="31"/>
        <v>0</v>
      </c>
      <c r="X101" s="72">
        <f t="shared" si="32"/>
        <v>0</v>
      </c>
      <c r="Y101" s="69">
        <f t="shared" si="33"/>
        <v>0</v>
      </c>
      <c r="Z101" s="99">
        <f t="shared" si="34"/>
        <v>0</v>
      </c>
      <c r="AA101" s="5">
        <f t="shared" si="35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72">
        <f t="shared" si="18"/>
        <v>0</v>
      </c>
      <c r="I102" s="94"/>
      <c r="J102" s="69"/>
      <c r="K102" s="75">
        <f t="shared" si="19"/>
        <v>0</v>
      </c>
      <c r="L102" s="72">
        <f t="shared" si="20"/>
        <v>0</v>
      </c>
      <c r="M102" s="69">
        <f t="shared" si="21"/>
        <v>0</v>
      </c>
      <c r="N102" s="99">
        <f t="shared" si="22"/>
        <v>0</v>
      </c>
      <c r="O102" s="75">
        <f t="shared" si="23"/>
        <v>0</v>
      </c>
      <c r="P102" s="72">
        <f t="shared" si="24"/>
        <v>0</v>
      </c>
      <c r="Q102" s="69">
        <f t="shared" si="25"/>
        <v>0</v>
      </c>
      <c r="R102" s="99">
        <f t="shared" si="26"/>
        <v>0</v>
      </c>
      <c r="S102" s="75">
        <f t="shared" si="27"/>
        <v>0</v>
      </c>
      <c r="T102" s="72">
        <f t="shared" si="28"/>
        <v>0</v>
      </c>
      <c r="U102" s="69">
        <f t="shared" si="29"/>
        <v>0</v>
      </c>
      <c r="V102" s="99">
        <f t="shared" si="30"/>
        <v>0</v>
      </c>
      <c r="W102" s="75">
        <f t="shared" si="31"/>
        <v>0</v>
      </c>
      <c r="X102" s="72">
        <f t="shared" si="32"/>
        <v>0</v>
      </c>
      <c r="Y102" s="69">
        <f t="shared" si="33"/>
        <v>0</v>
      </c>
      <c r="Z102" s="99">
        <f t="shared" si="34"/>
        <v>0</v>
      </c>
      <c r="AA102" s="5">
        <f t="shared" si="35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72">
        <f t="shared" si="18"/>
        <v>0</v>
      </c>
      <c r="I103" s="94"/>
      <c r="J103" s="69"/>
      <c r="K103" s="75">
        <f t="shared" si="19"/>
        <v>0</v>
      </c>
      <c r="L103" s="72">
        <f t="shared" si="20"/>
        <v>0</v>
      </c>
      <c r="M103" s="69">
        <f t="shared" si="21"/>
        <v>0</v>
      </c>
      <c r="N103" s="99">
        <f t="shared" si="22"/>
        <v>0</v>
      </c>
      <c r="O103" s="75">
        <f t="shared" si="23"/>
        <v>0</v>
      </c>
      <c r="P103" s="72">
        <f t="shared" si="24"/>
        <v>0</v>
      </c>
      <c r="Q103" s="69">
        <f t="shared" si="25"/>
        <v>0</v>
      </c>
      <c r="R103" s="99">
        <f t="shared" si="26"/>
        <v>0</v>
      </c>
      <c r="S103" s="75">
        <f t="shared" si="27"/>
        <v>0</v>
      </c>
      <c r="T103" s="72">
        <f t="shared" si="28"/>
        <v>0</v>
      </c>
      <c r="U103" s="69">
        <f t="shared" si="29"/>
        <v>0</v>
      </c>
      <c r="V103" s="99">
        <f t="shared" si="30"/>
        <v>0</v>
      </c>
      <c r="W103" s="75">
        <f t="shared" si="31"/>
        <v>0</v>
      </c>
      <c r="X103" s="72">
        <f t="shared" si="32"/>
        <v>0</v>
      </c>
      <c r="Y103" s="69">
        <f t="shared" si="33"/>
        <v>0</v>
      </c>
      <c r="Z103" s="99">
        <f t="shared" si="34"/>
        <v>0</v>
      </c>
      <c r="AA103" s="5">
        <f t="shared" si="35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72">
        <f t="shared" si="18"/>
        <v>0</v>
      </c>
      <c r="I104" s="94"/>
      <c r="J104" s="69"/>
      <c r="K104" s="75">
        <f t="shared" si="19"/>
        <v>0</v>
      </c>
      <c r="L104" s="72">
        <f t="shared" si="20"/>
        <v>0</v>
      </c>
      <c r="M104" s="69">
        <f t="shared" si="21"/>
        <v>0</v>
      </c>
      <c r="N104" s="99">
        <f t="shared" si="22"/>
        <v>0</v>
      </c>
      <c r="O104" s="75">
        <f t="shared" si="23"/>
        <v>0</v>
      </c>
      <c r="P104" s="72">
        <f t="shared" si="24"/>
        <v>0</v>
      </c>
      <c r="Q104" s="69">
        <f t="shared" si="25"/>
        <v>0</v>
      </c>
      <c r="R104" s="99">
        <f t="shared" si="26"/>
        <v>0</v>
      </c>
      <c r="S104" s="75">
        <f t="shared" si="27"/>
        <v>0</v>
      </c>
      <c r="T104" s="72">
        <f t="shared" si="28"/>
        <v>0</v>
      </c>
      <c r="U104" s="69">
        <f t="shared" si="29"/>
        <v>0</v>
      </c>
      <c r="V104" s="99">
        <f t="shared" si="30"/>
        <v>0</v>
      </c>
      <c r="W104" s="75">
        <f t="shared" si="31"/>
        <v>0</v>
      </c>
      <c r="X104" s="72">
        <f t="shared" si="32"/>
        <v>0</v>
      </c>
      <c r="Y104" s="69">
        <f t="shared" si="33"/>
        <v>0</v>
      </c>
      <c r="Z104" s="99">
        <f t="shared" si="34"/>
        <v>0</v>
      </c>
      <c r="AA104" s="5">
        <f t="shared" si="35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72">
        <f t="shared" si="18"/>
        <v>0</v>
      </c>
      <c r="I105" s="94"/>
      <c r="J105" s="69"/>
      <c r="K105" s="75">
        <f t="shared" si="19"/>
        <v>0</v>
      </c>
      <c r="L105" s="72">
        <f t="shared" si="20"/>
        <v>0</v>
      </c>
      <c r="M105" s="69">
        <f t="shared" si="21"/>
        <v>0</v>
      </c>
      <c r="N105" s="99">
        <f t="shared" si="22"/>
        <v>0</v>
      </c>
      <c r="O105" s="75">
        <f t="shared" si="23"/>
        <v>0</v>
      </c>
      <c r="P105" s="72">
        <f t="shared" si="24"/>
        <v>0</v>
      </c>
      <c r="Q105" s="69">
        <f t="shared" si="25"/>
        <v>0</v>
      </c>
      <c r="R105" s="99">
        <f t="shared" si="26"/>
        <v>0</v>
      </c>
      <c r="S105" s="75">
        <f t="shared" si="27"/>
        <v>0</v>
      </c>
      <c r="T105" s="72">
        <f t="shared" si="28"/>
        <v>0</v>
      </c>
      <c r="U105" s="69">
        <f t="shared" si="29"/>
        <v>0</v>
      </c>
      <c r="V105" s="99">
        <f t="shared" si="30"/>
        <v>0</v>
      </c>
      <c r="W105" s="75">
        <f t="shared" si="31"/>
        <v>0</v>
      </c>
      <c r="X105" s="72">
        <f t="shared" si="32"/>
        <v>0</v>
      </c>
      <c r="Y105" s="69">
        <f t="shared" si="33"/>
        <v>0</v>
      </c>
      <c r="Z105" s="99">
        <f t="shared" si="34"/>
        <v>0</v>
      </c>
      <c r="AA105" s="5">
        <f t="shared" si="35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72">
        <f t="shared" si="18"/>
        <v>0</v>
      </c>
      <c r="I106" s="94"/>
      <c r="J106" s="69"/>
      <c r="K106" s="75">
        <f t="shared" si="19"/>
        <v>0</v>
      </c>
      <c r="L106" s="72">
        <f t="shared" si="20"/>
        <v>0</v>
      </c>
      <c r="M106" s="69">
        <f t="shared" si="21"/>
        <v>0</v>
      </c>
      <c r="N106" s="99">
        <f t="shared" si="22"/>
        <v>0</v>
      </c>
      <c r="O106" s="75">
        <f t="shared" si="23"/>
        <v>0</v>
      </c>
      <c r="P106" s="72">
        <f t="shared" si="24"/>
        <v>0</v>
      </c>
      <c r="Q106" s="69">
        <f t="shared" si="25"/>
        <v>0</v>
      </c>
      <c r="R106" s="99">
        <f t="shared" si="26"/>
        <v>0</v>
      </c>
      <c r="S106" s="75">
        <f t="shared" si="27"/>
        <v>0</v>
      </c>
      <c r="T106" s="72">
        <f t="shared" si="28"/>
        <v>0</v>
      </c>
      <c r="U106" s="69">
        <f t="shared" si="29"/>
        <v>0</v>
      </c>
      <c r="V106" s="99">
        <f t="shared" si="30"/>
        <v>0</v>
      </c>
      <c r="W106" s="75">
        <f t="shared" si="31"/>
        <v>0</v>
      </c>
      <c r="X106" s="72">
        <f t="shared" si="32"/>
        <v>0</v>
      </c>
      <c r="Y106" s="69">
        <f t="shared" si="33"/>
        <v>0</v>
      </c>
      <c r="Z106" s="99">
        <f t="shared" si="34"/>
        <v>0</v>
      </c>
      <c r="AA106" s="5">
        <f t="shared" si="35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72">
        <f t="shared" si="18"/>
        <v>0</v>
      </c>
      <c r="I107" s="94"/>
      <c r="J107" s="69"/>
      <c r="K107" s="75">
        <f t="shared" si="19"/>
        <v>0</v>
      </c>
      <c r="L107" s="72">
        <f t="shared" si="20"/>
        <v>0</v>
      </c>
      <c r="M107" s="69">
        <f t="shared" si="21"/>
        <v>0</v>
      </c>
      <c r="N107" s="99">
        <f t="shared" si="22"/>
        <v>0</v>
      </c>
      <c r="O107" s="75">
        <f t="shared" si="23"/>
        <v>0</v>
      </c>
      <c r="P107" s="72">
        <f t="shared" si="24"/>
        <v>0</v>
      </c>
      <c r="Q107" s="69">
        <f t="shared" si="25"/>
        <v>0</v>
      </c>
      <c r="R107" s="99">
        <f t="shared" si="26"/>
        <v>0</v>
      </c>
      <c r="S107" s="75">
        <f t="shared" si="27"/>
        <v>0</v>
      </c>
      <c r="T107" s="72">
        <f t="shared" si="28"/>
        <v>0</v>
      </c>
      <c r="U107" s="69">
        <f t="shared" si="29"/>
        <v>0</v>
      </c>
      <c r="V107" s="99">
        <f t="shared" si="30"/>
        <v>0</v>
      </c>
      <c r="W107" s="75">
        <f t="shared" si="31"/>
        <v>0</v>
      </c>
      <c r="X107" s="72">
        <f t="shared" si="32"/>
        <v>0</v>
      </c>
      <c r="Y107" s="69">
        <f t="shared" si="33"/>
        <v>0</v>
      </c>
      <c r="Z107" s="99">
        <f t="shared" si="34"/>
        <v>0</v>
      </c>
      <c r="AA107" s="5">
        <f t="shared" si="35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72">
        <f t="shared" si="18"/>
        <v>0</v>
      </c>
      <c r="I108" s="94"/>
      <c r="J108" s="69"/>
      <c r="K108" s="75">
        <f t="shared" si="19"/>
        <v>0</v>
      </c>
      <c r="L108" s="72">
        <f t="shared" si="20"/>
        <v>0</v>
      </c>
      <c r="M108" s="69">
        <f t="shared" si="21"/>
        <v>0</v>
      </c>
      <c r="N108" s="99">
        <f t="shared" si="22"/>
        <v>0</v>
      </c>
      <c r="O108" s="75">
        <f t="shared" si="23"/>
        <v>0</v>
      </c>
      <c r="P108" s="72">
        <f t="shared" si="24"/>
        <v>0</v>
      </c>
      <c r="Q108" s="69">
        <f t="shared" si="25"/>
        <v>0</v>
      </c>
      <c r="R108" s="99">
        <f t="shared" si="26"/>
        <v>0</v>
      </c>
      <c r="S108" s="75">
        <f t="shared" si="27"/>
        <v>0</v>
      </c>
      <c r="T108" s="72">
        <f t="shared" si="28"/>
        <v>0</v>
      </c>
      <c r="U108" s="69">
        <f t="shared" si="29"/>
        <v>0</v>
      </c>
      <c r="V108" s="99">
        <f t="shared" si="30"/>
        <v>0</v>
      </c>
      <c r="W108" s="75">
        <f t="shared" si="31"/>
        <v>0</v>
      </c>
      <c r="X108" s="72">
        <f t="shared" si="32"/>
        <v>0</v>
      </c>
      <c r="Y108" s="69">
        <f t="shared" si="33"/>
        <v>0</v>
      </c>
      <c r="Z108" s="99">
        <f t="shared" si="34"/>
        <v>0</v>
      </c>
      <c r="AA108" s="5">
        <f t="shared" si="35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72">
        <f t="shared" si="18"/>
        <v>0</v>
      </c>
      <c r="I109" s="94"/>
      <c r="J109" s="69"/>
      <c r="K109" s="75">
        <f t="shared" si="19"/>
        <v>0</v>
      </c>
      <c r="L109" s="72">
        <f t="shared" si="20"/>
        <v>0</v>
      </c>
      <c r="M109" s="69">
        <f t="shared" si="21"/>
        <v>0</v>
      </c>
      <c r="N109" s="99">
        <f t="shared" si="22"/>
        <v>0</v>
      </c>
      <c r="O109" s="75">
        <f t="shared" si="23"/>
        <v>0</v>
      </c>
      <c r="P109" s="72">
        <f t="shared" si="24"/>
        <v>0</v>
      </c>
      <c r="Q109" s="69">
        <f t="shared" si="25"/>
        <v>0</v>
      </c>
      <c r="R109" s="99">
        <f t="shared" si="26"/>
        <v>0</v>
      </c>
      <c r="S109" s="75">
        <f t="shared" si="27"/>
        <v>0</v>
      </c>
      <c r="T109" s="72">
        <f t="shared" si="28"/>
        <v>0</v>
      </c>
      <c r="U109" s="69">
        <f t="shared" si="29"/>
        <v>0</v>
      </c>
      <c r="V109" s="99">
        <f t="shared" si="30"/>
        <v>0</v>
      </c>
      <c r="W109" s="75">
        <f t="shared" si="31"/>
        <v>0</v>
      </c>
      <c r="X109" s="72">
        <f t="shared" si="32"/>
        <v>0</v>
      </c>
      <c r="Y109" s="69">
        <f t="shared" si="33"/>
        <v>0</v>
      </c>
      <c r="Z109" s="99">
        <f t="shared" si="34"/>
        <v>0</v>
      </c>
      <c r="AA109" s="5">
        <f t="shared" si="35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72">
        <f t="shared" si="18"/>
        <v>0</v>
      </c>
      <c r="I110" s="94"/>
      <c r="J110" s="69"/>
      <c r="K110" s="75">
        <f t="shared" si="19"/>
        <v>0</v>
      </c>
      <c r="L110" s="72">
        <f t="shared" si="20"/>
        <v>0</v>
      </c>
      <c r="M110" s="69">
        <f t="shared" si="21"/>
        <v>0</v>
      </c>
      <c r="N110" s="99">
        <f t="shared" si="22"/>
        <v>0</v>
      </c>
      <c r="O110" s="75">
        <f t="shared" si="23"/>
        <v>0</v>
      </c>
      <c r="P110" s="72">
        <f t="shared" si="24"/>
        <v>0</v>
      </c>
      <c r="Q110" s="69">
        <f t="shared" si="25"/>
        <v>0</v>
      </c>
      <c r="R110" s="99">
        <f t="shared" si="26"/>
        <v>0</v>
      </c>
      <c r="S110" s="75">
        <f t="shared" si="27"/>
        <v>0</v>
      </c>
      <c r="T110" s="72">
        <f t="shared" si="28"/>
        <v>0</v>
      </c>
      <c r="U110" s="69">
        <f t="shared" si="29"/>
        <v>0</v>
      </c>
      <c r="V110" s="99">
        <f t="shared" si="30"/>
        <v>0</v>
      </c>
      <c r="W110" s="75">
        <f t="shared" si="31"/>
        <v>0</v>
      </c>
      <c r="X110" s="72">
        <f t="shared" si="32"/>
        <v>0</v>
      </c>
      <c r="Y110" s="69">
        <f t="shared" si="33"/>
        <v>0</v>
      </c>
      <c r="Z110" s="99">
        <f t="shared" si="34"/>
        <v>0</v>
      </c>
      <c r="AA110" s="5">
        <f t="shared" si="35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72">
        <f t="shared" si="18"/>
        <v>0.30506050605060497</v>
      </c>
      <c r="I111" s="94">
        <v>948466.38801766234</v>
      </c>
      <c r="J111" s="69">
        <v>1.22024202420242E-2</v>
      </c>
      <c r="K111" s="75">
        <f t="shared" si="19"/>
        <v>289339.63630065753</v>
      </c>
      <c r="L111" s="72">
        <f t="shared" si="20"/>
        <v>0.32946534653465337</v>
      </c>
      <c r="M111" s="69">
        <f t="shared" si="21"/>
        <v>967435.71577801555</v>
      </c>
      <c r="N111" s="99">
        <f t="shared" si="22"/>
        <v>1.22024202420242E-2</v>
      </c>
      <c r="O111" s="75">
        <f t="shared" si="23"/>
        <v>318736.54334880429</v>
      </c>
      <c r="P111" s="72">
        <f t="shared" si="24"/>
        <v>0.36607260726072599</v>
      </c>
      <c r="Q111" s="69">
        <f t="shared" si="25"/>
        <v>986784.43009357585</v>
      </c>
      <c r="R111" s="99">
        <f t="shared" si="26"/>
        <v>1.22024202420242E-2</v>
      </c>
      <c r="S111" s="75">
        <f t="shared" si="27"/>
        <v>361234.74912864494</v>
      </c>
      <c r="T111" s="72">
        <f t="shared" si="28"/>
        <v>0.39047744774477439</v>
      </c>
      <c r="U111" s="69">
        <f t="shared" si="29"/>
        <v>1006520.1186954473</v>
      </c>
      <c r="V111" s="99">
        <f t="shared" si="30"/>
        <v>1.22024202420242E-2</v>
      </c>
      <c r="W111" s="75">
        <f t="shared" si="31"/>
        <v>393023.40705196565</v>
      </c>
      <c r="X111" s="72">
        <f t="shared" si="32"/>
        <v>0.42708470847084701</v>
      </c>
      <c r="Y111" s="69">
        <f t="shared" si="33"/>
        <v>1026650.5210693562</v>
      </c>
      <c r="Z111" s="99">
        <f t="shared" si="34"/>
        <v>1.22024202420242E-2</v>
      </c>
      <c r="AA111" s="5">
        <f t="shared" si="35"/>
        <v>438466.73849234916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72">
        <f t="shared" si="18"/>
        <v>0.53001375137513751</v>
      </c>
      <c r="I112" s="94">
        <v>898547.10443778546</v>
      </c>
      <c r="J112" s="69">
        <v>2.1200550055005499E-2</v>
      </c>
      <c r="K112" s="75">
        <f t="shared" si="19"/>
        <v>476242.32161033811</v>
      </c>
      <c r="L112" s="72">
        <f t="shared" si="20"/>
        <v>0.57241485148514848</v>
      </c>
      <c r="M112" s="69">
        <f t="shared" si="21"/>
        <v>916518.04652654112</v>
      </c>
      <c r="N112" s="99">
        <f t="shared" si="22"/>
        <v>2.1200550055005499E-2</v>
      </c>
      <c r="O112" s="75">
        <f t="shared" si="23"/>
        <v>524628.54148594849</v>
      </c>
      <c r="P112" s="72">
        <f t="shared" si="24"/>
        <v>0.63601650165016499</v>
      </c>
      <c r="Q112" s="69">
        <f t="shared" si="25"/>
        <v>934848.40745707194</v>
      </c>
      <c r="R112" s="99">
        <f t="shared" si="26"/>
        <v>2.1200550055005499E-2</v>
      </c>
      <c r="S112" s="75">
        <f t="shared" si="27"/>
        <v>594579.01368407486</v>
      </c>
      <c r="T112" s="72">
        <f t="shared" si="28"/>
        <v>0.67841760176017596</v>
      </c>
      <c r="U112" s="69">
        <f t="shared" si="29"/>
        <v>953545.37560621335</v>
      </c>
      <c r="V112" s="99">
        <f t="shared" si="30"/>
        <v>2.1200550055005499E-2</v>
      </c>
      <c r="W112" s="75">
        <f t="shared" si="31"/>
        <v>646901.96688827348</v>
      </c>
      <c r="X112" s="72">
        <f t="shared" si="32"/>
        <v>0.74201925192519247</v>
      </c>
      <c r="Y112" s="69">
        <f t="shared" si="33"/>
        <v>972616.28311833763</v>
      </c>
      <c r="Z112" s="99">
        <f t="shared" si="34"/>
        <v>2.1200550055005499E-2</v>
      </c>
      <c r="AA112" s="5">
        <f t="shared" si="35"/>
        <v>721700.00680973008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72">
        <f t="shared" si="18"/>
        <v>0.30334616795012748</v>
      </c>
      <c r="I113" s="94">
        <v>843081.23379347776</v>
      </c>
      <c r="J113" s="69">
        <v>1.21338467180051E-2</v>
      </c>
      <c r="K113" s="75">
        <f t="shared" si="19"/>
        <v>255745.461541917</v>
      </c>
      <c r="L113" s="72">
        <f t="shared" si="20"/>
        <v>0.32761386138613768</v>
      </c>
      <c r="M113" s="69">
        <f t="shared" si="21"/>
        <v>859942.85846934735</v>
      </c>
      <c r="N113" s="99">
        <f t="shared" si="22"/>
        <v>1.21338467180051E-2</v>
      </c>
      <c r="O113" s="75">
        <f t="shared" si="23"/>
        <v>281729.20043457579</v>
      </c>
      <c r="P113" s="72">
        <f t="shared" si="24"/>
        <v>0.36401540154015299</v>
      </c>
      <c r="Q113" s="69">
        <f t="shared" si="25"/>
        <v>877141.71563873428</v>
      </c>
      <c r="R113" s="99">
        <f t="shared" si="26"/>
        <v>1.21338467180051E-2</v>
      </c>
      <c r="S113" s="75">
        <f t="shared" si="27"/>
        <v>319293.09382585256</v>
      </c>
      <c r="T113" s="72">
        <f t="shared" si="28"/>
        <v>0.3882830949761632</v>
      </c>
      <c r="U113" s="69">
        <f t="shared" si="29"/>
        <v>894684.54995150899</v>
      </c>
      <c r="V113" s="99">
        <f t="shared" si="30"/>
        <v>1.21338467180051E-2</v>
      </c>
      <c r="W113" s="75">
        <f t="shared" si="31"/>
        <v>347390.88608252758</v>
      </c>
      <c r="X113" s="72">
        <f t="shared" si="32"/>
        <v>0.42468463513017851</v>
      </c>
      <c r="Y113" s="69">
        <f t="shared" si="33"/>
        <v>912578.24095053913</v>
      </c>
      <c r="Z113" s="99">
        <f t="shared" si="34"/>
        <v>1.21338467180051E-2</v>
      </c>
      <c r="AA113" s="5">
        <f t="shared" si="35"/>
        <v>387557.95728581987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72">
        <f t="shared" si="18"/>
        <v>0</v>
      </c>
      <c r="I114" s="94"/>
      <c r="J114" s="69"/>
      <c r="K114" s="75">
        <f t="shared" si="19"/>
        <v>0</v>
      </c>
      <c r="L114" s="72">
        <f t="shared" si="20"/>
        <v>0</v>
      </c>
      <c r="M114" s="69">
        <f t="shared" si="21"/>
        <v>0</v>
      </c>
      <c r="N114" s="99">
        <f t="shared" si="22"/>
        <v>0</v>
      </c>
      <c r="O114" s="75">
        <f t="shared" si="23"/>
        <v>0</v>
      </c>
      <c r="P114" s="72">
        <f t="shared" si="24"/>
        <v>0</v>
      </c>
      <c r="Q114" s="69">
        <f t="shared" si="25"/>
        <v>0</v>
      </c>
      <c r="R114" s="99">
        <f t="shared" si="26"/>
        <v>0</v>
      </c>
      <c r="S114" s="75">
        <f t="shared" si="27"/>
        <v>0</v>
      </c>
      <c r="T114" s="72">
        <f t="shared" si="28"/>
        <v>0</v>
      </c>
      <c r="U114" s="69">
        <f t="shared" si="29"/>
        <v>0</v>
      </c>
      <c r="V114" s="99">
        <f t="shared" si="30"/>
        <v>0</v>
      </c>
      <c r="W114" s="75">
        <f t="shared" si="31"/>
        <v>0</v>
      </c>
      <c r="X114" s="72">
        <f t="shared" si="32"/>
        <v>0</v>
      </c>
      <c r="Y114" s="69">
        <f t="shared" si="33"/>
        <v>0</v>
      </c>
      <c r="Z114" s="99">
        <f t="shared" si="34"/>
        <v>0</v>
      </c>
      <c r="AA114" s="5">
        <f t="shared" si="35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72">
        <f t="shared" si="18"/>
        <v>0</v>
      </c>
      <c r="I115" s="94"/>
      <c r="J115" s="69"/>
      <c r="K115" s="75">
        <f t="shared" si="19"/>
        <v>0</v>
      </c>
      <c r="L115" s="72">
        <f t="shared" si="20"/>
        <v>0</v>
      </c>
      <c r="M115" s="69">
        <f t="shared" si="21"/>
        <v>0</v>
      </c>
      <c r="N115" s="99">
        <f t="shared" si="22"/>
        <v>0</v>
      </c>
      <c r="O115" s="75">
        <f t="shared" si="23"/>
        <v>0</v>
      </c>
      <c r="P115" s="72">
        <f t="shared" si="24"/>
        <v>0</v>
      </c>
      <c r="Q115" s="69">
        <f t="shared" si="25"/>
        <v>0</v>
      </c>
      <c r="R115" s="99">
        <f t="shared" si="26"/>
        <v>0</v>
      </c>
      <c r="S115" s="75">
        <f t="shared" si="27"/>
        <v>0</v>
      </c>
      <c r="T115" s="72">
        <f t="shared" si="28"/>
        <v>0</v>
      </c>
      <c r="U115" s="69">
        <f t="shared" si="29"/>
        <v>0</v>
      </c>
      <c r="V115" s="99">
        <f t="shared" si="30"/>
        <v>0</v>
      </c>
      <c r="W115" s="75">
        <f t="shared" si="31"/>
        <v>0</v>
      </c>
      <c r="X115" s="72">
        <f t="shared" si="32"/>
        <v>0</v>
      </c>
      <c r="Y115" s="69">
        <f t="shared" si="33"/>
        <v>0</v>
      </c>
      <c r="Z115" s="99">
        <f t="shared" si="34"/>
        <v>0</v>
      </c>
      <c r="AA115" s="5">
        <f t="shared" si="35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72">
        <f t="shared" si="18"/>
        <v>0</v>
      </c>
      <c r="I116" s="94"/>
      <c r="J116" s="69"/>
      <c r="K116" s="75">
        <f t="shared" si="19"/>
        <v>0</v>
      </c>
      <c r="L116" s="72">
        <f t="shared" si="20"/>
        <v>0</v>
      </c>
      <c r="M116" s="69">
        <f t="shared" si="21"/>
        <v>0</v>
      </c>
      <c r="N116" s="99">
        <f t="shared" si="22"/>
        <v>0</v>
      </c>
      <c r="O116" s="75">
        <f t="shared" si="23"/>
        <v>0</v>
      </c>
      <c r="P116" s="72">
        <f t="shared" si="24"/>
        <v>0</v>
      </c>
      <c r="Q116" s="69">
        <f t="shared" si="25"/>
        <v>0</v>
      </c>
      <c r="R116" s="99">
        <f t="shared" si="26"/>
        <v>0</v>
      </c>
      <c r="S116" s="75">
        <f t="shared" si="27"/>
        <v>0</v>
      </c>
      <c r="T116" s="72">
        <f t="shared" si="28"/>
        <v>0</v>
      </c>
      <c r="U116" s="69">
        <f t="shared" si="29"/>
        <v>0</v>
      </c>
      <c r="V116" s="99">
        <f t="shared" si="30"/>
        <v>0</v>
      </c>
      <c r="W116" s="75">
        <f t="shared" si="31"/>
        <v>0</v>
      </c>
      <c r="X116" s="72">
        <f t="shared" si="32"/>
        <v>0</v>
      </c>
      <c r="Y116" s="69">
        <f t="shared" si="33"/>
        <v>0</v>
      </c>
      <c r="Z116" s="99">
        <f t="shared" si="34"/>
        <v>0</v>
      </c>
      <c r="AA116" s="5">
        <f t="shared" si="35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72">
        <f t="shared" si="18"/>
        <v>0</v>
      </c>
      <c r="I117" s="94"/>
      <c r="J117" s="69"/>
      <c r="K117" s="75">
        <f t="shared" si="19"/>
        <v>0</v>
      </c>
      <c r="L117" s="72">
        <f t="shared" si="20"/>
        <v>0</v>
      </c>
      <c r="M117" s="69">
        <f t="shared" si="21"/>
        <v>0</v>
      </c>
      <c r="N117" s="99">
        <f t="shared" si="22"/>
        <v>0</v>
      </c>
      <c r="O117" s="75">
        <f t="shared" si="23"/>
        <v>0</v>
      </c>
      <c r="P117" s="72">
        <f t="shared" si="24"/>
        <v>0</v>
      </c>
      <c r="Q117" s="69">
        <f t="shared" si="25"/>
        <v>0</v>
      </c>
      <c r="R117" s="99">
        <f t="shared" si="26"/>
        <v>0</v>
      </c>
      <c r="S117" s="75">
        <f t="shared" si="27"/>
        <v>0</v>
      </c>
      <c r="T117" s="72">
        <f t="shared" si="28"/>
        <v>0</v>
      </c>
      <c r="U117" s="69">
        <f t="shared" si="29"/>
        <v>0</v>
      </c>
      <c r="V117" s="99">
        <f t="shared" si="30"/>
        <v>0</v>
      </c>
      <c r="W117" s="75">
        <f t="shared" si="31"/>
        <v>0</v>
      </c>
      <c r="X117" s="72">
        <f t="shared" si="32"/>
        <v>0</v>
      </c>
      <c r="Y117" s="69">
        <f t="shared" si="33"/>
        <v>0</v>
      </c>
      <c r="Z117" s="99">
        <f t="shared" si="34"/>
        <v>0</v>
      </c>
      <c r="AA117" s="5">
        <f t="shared" si="35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72">
        <f t="shared" si="18"/>
        <v>0</v>
      </c>
      <c r="I118" s="94"/>
      <c r="J118" s="69"/>
      <c r="K118" s="75">
        <f t="shared" si="19"/>
        <v>0</v>
      </c>
      <c r="L118" s="72">
        <f t="shared" si="20"/>
        <v>0</v>
      </c>
      <c r="M118" s="69">
        <f t="shared" si="21"/>
        <v>0</v>
      </c>
      <c r="N118" s="99">
        <f t="shared" si="22"/>
        <v>0</v>
      </c>
      <c r="O118" s="75">
        <f t="shared" si="23"/>
        <v>0</v>
      </c>
      <c r="P118" s="72">
        <f t="shared" si="24"/>
        <v>0</v>
      </c>
      <c r="Q118" s="69">
        <f t="shared" si="25"/>
        <v>0</v>
      </c>
      <c r="R118" s="99">
        <f t="shared" si="26"/>
        <v>0</v>
      </c>
      <c r="S118" s="75">
        <f t="shared" si="27"/>
        <v>0</v>
      </c>
      <c r="T118" s="72">
        <f t="shared" si="28"/>
        <v>0</v>
      </c>
      <c r="U118" s="69">
        <f t="shared" si="29"/>
        <v>0</v>
      </c>
      <c r="V118" s="99">
        <f t="shared" si="30"/>
        <v>0</v>
      </c>
      <c r="W118" s="75">
        <f t="shared" si="31"/>
        <v>0</v>
      </c>
      <c r="X118" s="72">
        <f t="shared" si="32"/>
        <v>0</v>
      </c>
      <c r="Y118" s="69">
        <f t="shared" si="33"/>
        <v>0</v>
      </c>
      <c r="Z118" s="99">
        <f t="shared" si="34"/>
        <v>0</v>
      </c>
      <c r="AA118" s="5">
        <f t="shared" si="35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72">
        <f t="shared" si="18"/>
        <v>0</v>
      </c>
      <c r="I119" s="94"/>
      <c r="J119" s="69"/>
      <c r="K119" s="75">
        <f t="shared" si="19"/>
        <v>0</v>
      </c>
      <c r="L119" s="72">
        <f t="shared" si="20"/>
        <v>0</v>
      </c>
      <c r="M119" s="69">
        <f t="shared" si="21"/>
        <v>0</v>
      </c>
      <c r="N119" s="99">
        <f t="shared" si="22"/>
        <v>0</v>
      </c>
      <c r="O119" s="75">
        <f t="shared" si="23"/>
        <v>0</v>
      </c>
      <c r="P119" s="72">
        <f t="shared" si="24"/>
        <v>0</v>
      </c>
      <c r="Q119" s="69">
        <f t="shared" si="25"/>
        <v>0</v>
      </c>
      <c r="R119" s="99">
        <f t="shared" si="26"/>
        <v>0</v>
      </c>
      <c r="S119" s="75">
        <f t="shared" si="27"/>
        <v>0</v>
      </c>
      <c r="T119" s="72">
        <f t="shared" si="28"/>
        <v>0</v>
      </c>
      <c r="U119" s="69">
        <f t="shared" si="29"/>
        <v>0</v>
      </c>
      <c r="V119" s="99">
        <f t="shared" si="30"/>
        <v>0</v>
      </c>
      <c r="W119" s="75">
        <f t="shared" si="31"/>
        <v>0</v>
      </c>
      <c r="X119" s="72">
        <f t="shared" si="32"/>
        <v>0</v>
      </c>
      <c r="Y119" s="69">
        <f t="shared" si="33"/>
        <v>0</v>
      </c>
      <c r="Z119" s="99">
        <f t="shared" si="34"/>
        <v>0</v>
      </c>
      <c r="AA119" s="5">
        <f t="shared" si="35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72">
        <f t="shared" si="18"/>
        <v>0</v>
      </c>
      <c r="I120" s="94"/>
      <c r="J120" s="69"/>
      <c r="K120" s="75">
        <f t="shared" si="19"/>
        <v>0</v>
      </c>
      <c r="L120" s="72">
        <f t="shared" si="20"/>
        <v>0</v>
      </c>
      <c r="M120" s="69">
        <f t="shared" si="21"/>
        <v>0</v>
      </c>
      <c r="N120" s="99">
        <f t="shared" si="22"/>
        <v>0</v>
      </c>
      <c r="O120" s="75">
        <f t="shared" si="23"/>
        <v>0</v>
      </c>
      <c r="P120" s="72">
        <f t="shared" si="24"/>
        <v>0</v>
      </c>
      <c r="Q120" s="69">
        <f t="shared" si="25"/>
        <v>0</v>
      </c>
      <c r="R120" s="99">
        <f t="shared" si="26"/>
        <v>0</v>
      </c>
      <c r="S120" s="75">
        <f t="shared" si="27"/>
        <v>0</v>
      </c>
      <c r="T120" s="72">
        <f t="shared" si="28"/>
        <v>0</v>
      </c>
      <c r="U120" s="69">
        <f t="shared" si="29"/>
        <v>0</v>
      </c>
      <c r="V120" s="99">
        <f t="shared" si="30"/>
        <v>0</v>
      </c>
      <c r="W120" s="75">
        <f t="shared" si="31"/>
        <v>0</v>
      </c>
      <c r="X120" s="72">
        <f t="shared" si="32"/>
        <v>0</v>
      </c>
      <c r="Y120" s="69">
        <f t="shared" si="33"/>
        <v>0</v>
      </c>
      <c r="Z120" s="99">
        <f t="shared" si="34"/>
        <v>0</v>
      </c>
      <c r="AA120" s="5">
        <f t="shared" si="35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72">
        <f t="shared" si="18"/>
        <v>0</v>
      </c>
      <c r="I121" s="94"/>
      <c r="J121" s="69"/>
      <c r="K121" s="75">
        <f t="shared" si="19"/>
        <v>0</v>
      </c>
      <c r="L121" s="72">
        <f t="shared" si="20"/>
        <v>0</v>
      </c>
      <c r="M121" s="69">
        <f t="shared" si="21"/>
        <v>0</v>
      </c>
      <c r="N121" s="99">
        <f t="shared" si="22"/>
        <v>0</v>
      </c>
      <c r="O121" s="75">
        <f t="shared" si="23"/>
        <v>0</v>
      </c>
      <c r="P121" s="72">
        <f t="shared" si="24"/>
        <v>0</v>
      </c>
      <c r="Q121" s="69">
        <f t="shared" si="25"/>
        <v>0</v>
      </c>
      <c r="R121" s="99">
        <f t="shared" si="26"/>
        <v>0</v>
      </c>
      <c r="S121" s="75">
        <f t="shared" si="27"/>
        <v>0</v>
      </c>
      <c r="T121" s="72">
        <f t="shared" si="28"/>
        <v>0</v>
      </c>
      <c r="U121" s="69">
        <f t="shared" si="29"/>
        <v>0</v>
      </c>
      <c r="V121" s="99">
        <f t="shared" si="30"/>
        <v>0</v>
      </c>
      <c r="W121" s="75">
        <f t="shared" si="31"/>
        <v>0</v>
      </c>
      <c r="X121" s="72">
        <f t="shared" si="32"/>
        <v>0</v>
      </c>
      <c r="Y121" s="69">
        <f t="shared" si="33"/>
        <v>0</v>
      </c>
      <c r="Z121" s="99">
        <f t="shared" si="34"/>
        <v>0</v>
      </c>
      <c r="AA121" s="5">
        <f t="shared" si="35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72">
        <f t="shared" si="18"/>
        <v>0</v>
      </c>
      <c r="I122" s="94"/>
      <c r="J122" s="69"/>
      <c r="K122" s="75">
        <f t="shared" si="19"/>
        <v>0</v>
      </c>
      <c r="L122" s="72">
        <f t="shared" si="20"/>
        <v>0</v>
      </c>
      <c r="M122" s="69">
        <f t="shared" si="21"/>
        <v>0</v>
      </c>
      <c r="N122" s="99">
        <f t="shared" si="22"/>
        <v>0</v>
      </c>
      <c r="O122" s="75">
        <f t="shared" si="23"/>
        <v>0</v>
      </c>
      <c r="P122" s="72">
        <f t="shared" si="24"/>
        <v>0</v>
      </c>
      <c r="Q122" s="69">
        <f t="shared" si="25"/>
        <v>0</v>
      </c>
      <c r="R122" s="99">
        <f t="shared" si="26"/>
        <v>0</v>
      </c>
      <c r="S122" s="75">
        <f t="shared" si="27"/>
        <v>0</v>
      </c>
      <c r="T122" s="72">
        <f t="shared" si="28"/>
        <v>0</v>
      </c>
      <c r="U122" s="69">
        <f t="shared" si="29"/>
        <v>0</v>
      </c>
      <c r="V122" s="99">
        <f t="shared" si="30"/>
        <v>0</v>
      </c>
      <c r="W122" s="75">
        <f t="shared" si="31"/>
        <v>0</v>
      </c>
      <c r="X122" s="72">
        <f t="shared" si="32"/>
        <v>0</v>
      </c>
      <c r="Y122" s="69">
        <f t="shared" si="33"/>
        <v>0</v>
      </c>
      <c r="Z122" s="99">
        <f t="shared" si="34"/>
        <v>0</v>
      </c>
      <c r="AA122" s="5">
        <f t="shared" si="35"/>
        <v>0</v>
      </c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72">
        <f t="shared" si="18"/>
        <v>0</v>
      </c>
      <c r="I123" s="94"/>
      <c r="J123" s="69"/>
      <c r="K123" s="75">
        <f t="shared" si="19"/>
        <v>0</v>
      </c>
      <c r="L123" s="72">
        <f t="shared" si="20"/>
        <v>0</v>
      </c>
      <c r="M123" s="69">
        <f t="shared" si="21"/>
        <v>0</v>
      </c>
      <c r="N123" s="99">
        <f t="shared" si="22"/>
        <v>0</v>
      </c>
      <c r="O123" s="75">
        <f t="shared" si="23"/>
        <v>0</v>
      </c>
      <c r="P123" s="72">
        <f t="shared" si="24"/>
        <v>0</v>
      </c>
      <c r="Q123" s="69">
        <f t="shared" si="25"/>
        <v>0</v>
      </c>
      <c r="R123" s="99">
        <f t="shared" si="26"/>
        <v>0</v>
      </c>
      <c r="S123" s="75">
        <f t="shared" si="27"/>
        <v>0</v>
      </c>
      <c r="T123" s="72">
        <f t="shared" si="28"/>
        <v>0</v>
      </c>
      <c r="U123" s="69">
        <f t="shared" si="29"/>
        <v>0</v>
      </c>
      <c r="V123" s="99">
        <f t="shared" si="30"/>
        <v>0</v>
      </c>
      <c r="W123" s="75">
        <f t="shared" si="31"/>
        <v>0</v>
      </c>
      <c r="X123" s="72">
        <f t="shared" si="32"/>
        <v>0</v>
      </c>
      <c r="Y123" s="69">
        <f t="shared" si="33"/>
        <v>0</v>
      </c>
      <c r="Z123" s="99">
        <f t="shared" si="34"/>
        <v>0</v>
      </c>
      <c r="AA123" s="5">
        <f t="shared" si="35"/>
        <v>0</v>
      </c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72">
        <f t="shared" si="18"/>
        <v>0</v>
      </c>
      <c r="I124" s="94"/>
      <c r="J124" s="69"/>
      <c r="K124" s="75">
        <f t="shared" si="19"/>
        <v>0</v>
      </c>
      <c r="L124" s="72">
        <f t="shared" si="20"/>
        <v>0</v>
      </c>
      <c r="M124" s="69">
        <f t="shared" si="21"/>
        <v>0</v>
      </c>
      <c r="N124" s="99">
        <f t="shared" si="22"/>
        <v>0</v>
      </c>
      <c r="O124" s="75">
        <f t="shared" si="23"/>
        <v>0</v>
      </c>
      <c r="P124" s="72">
        <f t="shared" si="24"/>
        <v>0</v>
      </c>
      <c r="Q124" s="69">
        <f t="shared" si="25"/>
        <v>0</v>
      </c>
      <c r="R124" s="99">
        <f t="shared" si="26"/>
        <v>0</v>
      </c>
      <c r="S124" s="75">
        <f t="shared" si="27"/>
        <v>0</v>
      </c>
      <c r="T124" s="72">
        <f t="shared" si="28"/>
        <v>0</v>
      </c>
      <c r="U124" s="69">
        <f t="shared" si="29"/>
        <v>0</v>
      </c>
      <c r="V124" s="99">
        <f t="shared" si="30"/>
        <v>0</v>
      </c>
      <c r="W124" s="75">
        <f t="shared" si="31"/>
        <v>0</v>
      </c>
      <c r="X124" s="72">
        <f t="shared" si="32"/>
        <v>0</v>
      </c>
      <c r="Y124" s="69">
        <f t="shared" si="33"/>
        <v>0</v>
      </c>
      <c r="Z124" s="99">
        <f t="shared" si="34"/>
        <v>0</v>
      </c>
      <c r="AA124" s="5">
        <f t="shared" si="35"/>
        <v>0</v>
      </c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72">
        <f t="shared" si="18"/>
        <v>0</v>
      </c>
      <c r="I125" s="94"/>
      <c r="J125" s="69"/>
      <c r="K125" s="75">
        <f t="shared" si="19"/>
        <v>0</v>
      </c>
      <c r="L125" s="72">
        <f t="shared" si="20"/>
        <v>0</v>
      </c>
      <c r="M125" s="69">
        <f t="shared" si="21"/>
        <v>0</v>
      </c>
      <c r="N125" s="99">
        <f t="shared" si="22"/>
        <v>0</v>
      </c>
      <c r="O125" s="75">
        <f t="shared" si="23"/>
        <v>0</v>
      </c>
      <c r="P125" s="72">
        <f t="shared" si="24"/>
        <v>0</v>
      </c>
      <c r="Q125" s="69">
        <f t="shared" si="25"/>
        <v>0</v>
      </c>
      <c r="R125" s="99">
        <f t="shared" si="26"/>
        <v>0</v>
      </c>
      <c r="S125" s="75">
        <f t="shared" si="27"/>
        <v>0</v>
      </c>
      <c r="T125" s="72">
        <f t="shared" si="28"/>
        <v>0</v>
      </c>
      <c r="U125" s="69">
        <f t="shared" si="29"/>
        <v>0</v>
      </c>
      <c r="V125" s="99">
        <f t="shared" si="30"/>
        <v>0</v>
      </c>
      <c r="W125" s="75">
        <f t="shared" si="31"/>
        <v>0</v>
      </c>
      <c r="X125" s="72">
        <f t="shared" si="32"/>
        <v>0</v>
      </c>
      <c r="Y125" s="69">
        <f t="shared" si="33"/>
        <v>0</v>
      </c>
      <c r="Z125" s="99">
        <f t="shared" si="34"/>
        <v>0</v>
      </c>
      <c r="AA125" s="5">
        <f t="shared" si="35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72">
        <f t="shared" si="18"/>
        <v>0</v>
      </c>
      <c r="I126" s="94"/>
      <c r="J126" s="69"/>
      <c r="K126" s="75">
        <f t="shared" si="19"/>
        <v>0</v>
      </c>
      <c r="L126" s="72">
        <f t="shared" si="20"/>
        <v>0</v>
      </c>
      <c r="M126" s="69">
        <f t="shared" si="21"/>
        <v>0</v>
      </c>
      <c r="N126" s="99">
        <f t="shared" si="22"/>
        <v>0</v>
      </c>
      <c r="O126" s="75">
        <f t="shared" si="23"/>
        <v>0</v>
      </c>
      <c r="P126" s="72">
        <f t="shared" si="24"/>
        <v>0</v>
      </c>
      <c r="Q126" s="69">
        <f t="shared" si="25"/>
        <v>0</v>
      </c>
      <c r="R126" s="99">
        <f t="shared" si="26"/>
        <v>0</v>
      </c>
      <c r="S126" s="75">
        <f t="shared" si="27"/>
        <v>0</v>
      </c>
      <c r="T126" s="72">
        <f t="shared" si="28"/>
        <v>0</v>
      </c>
      <c r="U126" s="69">
        <f t="shared" si="29"/>
        <v>0</v>
      </c>
      <c r="V126" s="99">
        <f t="shared" si="30"/>
        <v>0</v>
      </c>
      <c r="W126" s="75">
        <f t="shared" si="31"/>
        <v>0</v>
      </c>
      <c r="X126" s="72">
        <f t="shared" si="32"/>
        <v>0</v>
      </c>
      <c r="Y126" s="69">
        <f t="shared" si="33"/>
        <v>0</v>
      </c>
      <c r="Z126" s="99">
        <f t="shared" si="34"/>
        <v>0</v>
      </c>
      <c r="AA126" s="5">
        <f t="shared" si="35"/>
        <v>0</v>
      </c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72">
        <f t="shared" si="18"/>
        <v>0</v>
      </c>
      <c r="I127" s="94"/>
      <c r="J127" s="69"/>
      <c r="K127" s="75">
        <f t="shared" si="19"/>
        <v>0</v>
      </c>
      <c r="L127" s="72">
        <f t="shared" si="20"/>
        <v>0</v>
      </c>
      <c r="M127" s="69">
        <f t="shared" si="21"/>
        <v>0</v>
      </c>
      <c r="N127" s="99">
        <f t="shared" si="22"/>
        <v>0</v>
      </c>
      <c r="O127" s="75">
        <f t="shared" si="23"/>
        <v>0</v>
      </c>
      <c r="P127" s="72">
        <f t="shared" si="24"/>
        <v>0</v>
      </c>
      <c r="Q127" s="69">
        <f t="shared" si="25"/>
        <v>0</v>
      </c>
      <c r="R127" s="99">
        <f t="shared" si="26"/>
        <v>0</v>
      </c>
      <c r="S127" s="75">
        <f t="shared" si="27"/>
        <v>0</v>
      </c>
      <c r="T127" s="72">
        <f t="shared" si="28"/>
        <v>0</v>
      </c>
      <c r="U127" s="69">
        <f t="shared" si="29"/>
        <v>0</v>
      </c>
      <c r="V127" s="99">
        <f t="shared" si="30"/>
        <v>0</v>
      </c>
      <c r="W127" s="75">
        <f t="shared" si="31"/>
        <v>0</v>
      </c>
      <c r="X127" s="72">
        <f t="shared" si="32"/>
        <v>0</v>
      </c>
      <c r="Y127" s="69">
        <f t="shared" si="33"/>
        <v>0</v>
      </c>
      <c r="Z127" s="99">
        <f t="shared" si="34"/>
        <v>0</v>
      </c>
      <c r="AA127" s="5">
        <f t="shared" si="35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72">
        <f t="shared" si="18"/>
        <v>0.12834616795012749</v>
      </c>
      <c r="I128" s="94">
        <v>564503.52639170561</v>
      </c>
      <c r="J128" s="69">
        <v>5.1338467180050999E-3</v>
      </c>
      <c r="K128" s="75">
        <f t="shared" si="19"/>
        <v>72451.864406709079</v>
      </c>
      <c r="L128" s="72">
        <f t="shared" si="20"/>
        <v>0.13861386138613771</v>
      </c>
      <c r="M128" s="69">
        <f t="shared" si="21"/>
        <v>575793.59691953973</v>
      </c>
      <c r="N128" s="99">
        <f t="shared" si="22"/>
        <v>5.1338467180050999E-3</v>
      </c>
      <c r="O128" s="75">
        <f t="shared" si="23"/>
        <v>79812.973830430725</v>
      </c>
      <c r="P128" s="72">
        <f t="shared" si="24"/>
        <v>0.154015401540153</v>
      </c>
      <c r="Q128" s="69">
        <f t="shared" si="25"/>
        <v>587309.46885793051</v>
      </c>
      <c r="R128" s="99">
        <f t="shared" si="26"/>
        <v>5.1338467180050999E-3</v>
      </c>
      <c r="S128" s="75">
        <f t="shared" si="27"/>
        <v>90454.703674488148</v>
      </c>
      <c r="T128" s="72">
        <f t="shared" si="28"/>
        <v>0.1642830949761632</v>
      </c>
      <c r="U128" s="69">
        <f t="shared" si="29"/>
        <v>599055.65823508915</v>
      </c>
      <c r="V128" s="99">
        <f t="shared" si="30"/>
        <v>5.1338467180050999E-3</v>
      </c>
      <c r="W128" s="75">
        <f t="shared" si="31"/>
        <v>98414.717597843119</v>
      </c>
      <c r="X128" s="72">
        <f t="shared" si="32"/>
        <v>0.17968463513017849</v>
      </c>
      <c r="Y128" s="69">
        <f t="shared" si="33"/>
        <v>611036.77139979089</v>
      </c>
      <c r="Z128" s="99">
        <f t="shared" si="34"/>
        <v>5.1338467180050999E-3</v>
      </c>
      <c r="AA128" s="5">
        <f t="shared" si="35"/>
        <v>109793.9193200937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72">
        <f t="shared" si="18"/>
        <v>0</v>
      </c>
      <c r="I129" s="94"/>
      <c r="J129" s="69"/>
      <c r="K129" s="75">
        <f t="shared" si="19"/>
        <v>0</v>
      </c>
      <c r="L129" s="72">
        <f t="shared" si="20"/>
        <v>0</v>
      </c>
      <c r="M129" s="69">
        <f t="shared" si="21"/>
        <v>0</v>
      </c>
      <c r="N129" s="99">
        <f t="shared" si="22"/>
        <v>0</v>
      </c>
      <c r="O129" s="75">
        <f t="shared" si="23"/>
        <v>0</v>
      </c>
      <c r="P129" s="72">
        <f t="shared" si="24"/>
        <v>0</v>
      </c>
      <c r="Q129" s="69">
        <f t="shared" si="25"/>
        <v>0</v>
      </c>
      <c r="R129" s="99">
        <f t="shared" si="26"/>
        <v>0</v>
      </c>
      <c r="S129" s="75">
        <f t="shared" si="27"/>
        <v>0</v>
      </c>
      <c r="T129" s="72">
        <f t="shared" si="28"/>
        <v>0</v>
      </c>
      <c r="U129" s="69">
        <f t="shared" si="29"/>
        <v>0</v>
      </c>
      <c r="V129" s="99">
        <f t="shared" si="30"/>
        <v>0</v>
      </c>
      <c r="W129" s="75">
        <f t="shared" si="31"/>
        <v>0</v>
      </c>
      <c r="X129" s="72">
        <f t="shared" si="32"/>
        <v>0</v>
      </c>
      <c r="Y129" s="69">
        <f t="shared" si="33"/>
        <v>0</v>
      </c>
      <c r="Z129" s="99">
        <f t="shared" si="34"/>
        <v>0</v>
      </c>
      <c r="AA129" s="5">
        <f t="shared" si="35"/>
        <v>0</v>
      </c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72">
        <f t="shared" si="18"/>
        <v>0</v>
      </c>
      <c r="I130" s="94"/>
      <c r="J130" s="69"/>
      <c r="K130" s="75">
        <f t="shared" si="19"/>
        <v>0</v>
      </c>
      <c r="L130" s="72">
        <f t="shared" si="20"/>
        <v>0</v>
      </c>
      <c r="M130" s="69">
        <f t="shared" si="21"/>
        <v>0</v>
      </c>
      <c r="N130" s="99">
        <f t="shared" si="22"/>
        <v>0</v>
      </c>
      <c r="O130" s="75">
        <f t="shared" si="23"/>
        <v>0</v>
      </c>
      <c r="P130" s="72">
        <f t="shared" si="24"/>
        <v>0</v>
      </c>
      <c r="Q130" s="69">
        <f t="shared" si="25"/>
        <v>0</v>
      </c>
      <c r="R130" s="99">
        <f t="shared" si="26"/>
        <v>0</v>
      </c>
      <c r="S130" s="75">
        <f t="shared" si="27"/>
        <v>0</v>
      </c>
      <c r="T130" s="72">
        <f t="shared" si="28"/>
        <v>0</v>
      </c>
      <c r="U130" s="69">
        <f t="shared" si="29"/>
        <v>0</v>
      </c>
      <c r="V130" s="99">
        <f t="shared" si="30"/>
        <v>0</v>
      </c>
      <c r="W130" s="75">
        <f t="shared" si="31"/>
        <v>0</v>
      </c>
      <c r="X130" s="72">
        <f t="shared" si="32"/>
        <v>0</v>
      </c>
      <c r="Y130" s="69">
        <f t="shared" si="33"/>
        <v>0</v>
      </c>
      <c r="Z130" s="99">
        <f t="shared" si="34"/>
        <v>0</v>
      </c>
      <c r="AA130" s="5">
        <f t="shared" si="35"/>
        <v>0</v>
      </c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72">
        <f t="shared" si="18"/>
        <v>0</v>
      </c>
      <c r="I131" s="94"/>
      <c r="J131" s="69"/>
      <c r="K131" s="75">
        <f t="shared" si="19"/>
        <v>0</v>
      </c>
      <c r="L131" s="72">
        <f t="shared" si="20"/>
        <v>0</v>
      </c>
      <c r="M131" s="69">
        <f t="shared" si="21"/>
        <v>0</v>
      </c>
      <c r="N131" s="99">
        <f t="shared" si="22"/>
        <v>0</v>
      </c>
      <c r="O131" s="75">
        <f t="shared" si="23"/>
        <v>0</v>
      </c>
      <c r="P131" s="72">
        <f t="shared" si="24"/>
        <v>0</v>
      </c>
      <c r="Q131" s="69">
        <f t="shared" si="25"/>
        <v>0</v>
      </c>
      <c r="R131" s="99">
        <f t="shared" si="26"/>
        <v>0</v>
      </c>
      <c r="S131" s="75">
        <f t="shared" si="27"/>
        <v>0</v>
      </c>
      <c r="T131" s="72">
        <f t="shared" si="28"/>
        <v>0</v>
      </c>
      <c r="U131" s="69">
        <f t="shared" si="29"/>
        <v>0</v>
      </c>
      <c r="V131" s="99">
        <f t="shared" si="30"/>
        <v>0</v>
      </c>
      <c r="W131" s="75">
        <f t="shared" si="31"/>
        <v>0</v>
      </c>
      <c r="X131" s="72">
        <f t="shared" si="32"/>
        <v>0</v>
      </c>
      <c r="Y131" s="69">
        <f t="shared" si="33"/>
        <v>0</v>
      </c>
      <c r="Z131" s="99">
        <f t="shared" si="34"/>
        <v>0</v>
      </c>
      <c r="AA131" s="5">
        <f t="shared" si="35"/>
        <v>0</v>
      </c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72">
        <f t="shared" si="18"/>
        <v>0</v>
      </c>
      <c r="I132" s="94"/>
      <c r="J132" s="69"/>
      <c r="K132" s="75">
        <f t="shared" si="19"/>
        <v>0</v>
      </c>
      <c r="L132" s="72">
        <f t="shared" si="20"/>
        <v>0</v>
      </c>
      <c r="M132" s="69">
        <f t="shared" si="21"/>
        <v>0</v>
      </c>
      <c r="N132" s="99">
        <f t="shared" si="22"/>
        <v>0</v>
      </c>
      <c r="O132" s="75">
        <f t="shared" si="23"/>
        <v>0</v>
      </c>
      <c r="P132" s="72">
        <f t="shared" si="24"/>
        <v>0</v>
      </c>
      <c r="Q132" s="69">
        <f t="shared" si="25"/>
        <v>0</v>
      </c>
      <c r="R132" s="99">
        <f t="shared" si="26"/>
        <v>0</v>
      </c>
      <c r="S132" s="75">
        <f t="shared" si="27"/>
        <v>0</v>
      </c>
      <c r="T132" s="72">
        <f t="shared" si="28"/>
        <v>0</v>
      </c>
      <c r="U132" s="69">
        <f t="shared" si="29"/>
        <v>0</v>
      </c>
      <c r="V132" s="99">
        <f t="shared" si="30"/>
        <v>0</v>
      </c>
      <c r="W132" s="75">
        <f t="shared" si="31"/>
        <v>0</v>
      </c>
      <c r="X132" s="72">
        <f t="shared" si="32"/>
        <v>0</v>
      </c>
      <c r="Y132" s="69">
        <f t="shared" si="33"/>
        <v>0</v>
      </c>
      <c r="Z132" s="99">
        <f t="shared" si="34"/>
        <v>0</v>
      </c>
      <c r="AA132" s="5">
        <f t="shared" si="35"/>
        <v>0</v>
      </c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72">
        <f t="shared" si="18"/>
        <v>0</v>
      </c>
      <c r="I133" s="94"/>
      <c r="J133" s="69"/>
      <c r="K133" s="75">
        <f t="shared" si="19"/>
        <v>0</v>
      </c>
      <c r="L133" s="72">
        <f t="shared" si="20"/>
        <v>0</v>
      </c>
      <c r="M133" s="69">
        <f t="shared" si="21"/>
        <v>0</v>
      </c>
      <c r="N133" s="99">
        <f t="shared" si="22"/>
        <v>0</v>
      </c>
      <c r="O133" s="75">
        <f t="shared" si="23"/>
        <v>0</v>
      </c>
      <c r="P133" s="72">
        <f t="shared" si="24"/>
        <v>0</v>
      </c>
      <c r="Q133" s="69">
        <f t="shared" si="25"/>
        <v>0</v>
      </c>
      <c r="R133" s="99">
        <f t="shared" si="26"/>
        <v>0</v>
      </c>
      <c r="S133" s="75">
        <f t="shared" si="27"/>
        <v>0</v>
      </c>
      <c r="T133" s="72">
        <f t="shared" si="28"/>
        <v>0</v>
      </c>
      <c r="U133" s="69">
        <f t="shared" si="29"/>
        <v>0</v>
      </c>
      <c r="V133" s="99">
        <f t="shared" si="30"/>
        <v>0</v>
      </c>
      <c r="W133" s="75">
        <f t="shared" si="31"/>
        <v>0</v>
      </c>
      <c r="X133" s="72">
        <f t="shared" si="32"/>
        <v>0</v>
      </c>
      <c r="Y133" s="69">
        <f t="shared" si="33"/>
        <v>0</v>
      </c>
      <c r="Z133" s="99">
        <f t="shared" si="34"/>
        <v>0</v>
      </c>
      <c r="AA133" s="5">
        <f t="shared" si="35"/>
        <v>0</v>
      </c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72">
        <f t="shared" si="18"/>
        <v>0</v>
      </c>
      <c r="I134" s="94"/>
      <c r="J134" s="69"/>
      <c r="K134" s="75">
        <f t="shared" si="19"/>
        <v>0</v>
      </c>
      <c r="L134" s="72">
        <f t="shared" si="20"/>
        <v>0</v>
      </c>
      <c r="M134" s="69">
        <f t="shared" si="21"/>
        <v>0</v>
      </c>
      <c r="N134" s="99">
        <f t="shared" si="22"/>
        <v>0</v>
      </c>
      <c r="O134" s="75">
        <f t="shared" si="23"/>
        <v>0</v>
      </c>
      <c r="P134" s="72">
        <f t="shared" si="24"/>
        <v>0</v>
      </c>
      <c r="Q134" s="69">
        <f t="shared" si="25"/>
        <v>0</v>
      </c>
      <c r="R134" s="99">
        <f t="shared" si="26"/>
        <v>0</v>
      </c>
      <c r="S134" s="75">
        <f t="shared" si="27"/>
        <v>0</v>
      </c>
      <c r="T134" s="72">
        <f t="shared" si="28"/>
        <v>0</v>
      </c>
      <c r="U134" s="69">
        <f t="shared" si="29"/>
        <v>0</v>
      </c>
      <c r="V134" s="99">
        <f t="shared" si="30"/>
        <v>0</v>
      </c>
      <c r="W134" s="75">
        <f t="shared" si="31"/>
        <v>0</v>
      </c>
      <c r="X134" s="72">
        <f t="shared" si="32"/>
        <v>0</v>
      </c>
      <c r="Y134" s="69">
        <f t="shared" si="33"/>
        <v>0</v>
      </c>
      <c r="Z134" s="99">
        <f t="shared" si="34"/>
        <v>0</v>
      </c>
      <c r="AA134" s="5">
        <f t="shared" si="35"/>
        <v>0</v>
      </c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72">
        <f t="shared" si="18"/>
        <v>0</v>
      </c>
      <c r="I135" s="94"/>
      <c r="J135" s="69"/>
      <c r="K135" s="75">
        <f t="shared" si="19"/>
        <v>0</v>
      </c>
      <c r="L135" s="72">
        <f t="shared" si="20"/>
        <v>0</v>
      </c>
      <c r="M135" s="69">
        <f t="shared" si="21"/>
        <v>0</v>
      </c>
      <c r="N135" s="99">
        <f t="shared" si="22"/>
        <v>0</v>
      </c>
      <c r="O135" s="75">
        <f t="shared" si="23"/>
        <v>0</v>
      </c>
      <c r="P135" s="72">
        <f t="shared" si="24"/>
        <v>0</v>
      </c>
      <c r="Q135" s="69">
        <f t="shared" si="25"/>
        <v>0</v>
      </c>
      <c r="R135" s="99">
        <f t="shared" si="26"/>
        <v>0</v>
      </c>
      <c r="S135" s="75">
        <f t="shared" si="27"/>
        <v>0</v>
      </c>
      <c r="T135" s="72">
        <f t="shared" si="28"/>
        <v>0</v>
      </c>
      <c r="U135" s="69">
        <f t="shared" si="29"/>
        <v>0</v>
      </c>
      <c r="V135" s="99">
        <f t="shared" si="30"/>
        <v>0</v>
      </c>
      <c r="W135" s="75">
        <f t="shared" si="31"/>
        <v>0</v>
      </c>
      <c r="X135" s="72">
        <f t="shared" si="32"/>
        <v>0</v>
      </c>
      <c r="Y135" s="69">
        <f t="shared" si="33"/>
        <v>0</v>
      </c>
      <c r="Z135" s="99">
        <f t="shared" si="34"/>
        <v>0</v>
      </c>
      <c r="AA135" s="5">
        <f t="shared" si="35"/>
        <v>0</v>
      </c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72">
        <f t="shared" si="18"/>
        <v>0</v>
      </c>
      <c r="I136" s="94"/>
      <c r="J136" s="69"/>
      <c r="K136" s="75">
        <f t="shared" si="19"/>
        <v>0</v>
      </c>
      <c r="L136" s="72">
        <f t="shared" si="20"/>
        <v>0</v>
      </c>
      <c r="M136" s="69">
        <f t="shared" si="21"/>
        <v>0</v>
      </c>
      <c r="N136" s="99">
        <f t="shared" si="22"/>
        <v>0</v>
      </c>
      <c r="O136" s="75">
        <f t="shared" si="23"/>
        <v>0</v>
      </c>
      <c r="P136" s="72">
        <f t="shared" si="24"/>
        <v>0</v>
      </c>
      <c r="Q136" s="69">
        <f t="shared" si="25"/>
        <v>0</v>
      </c>
      <c r="R136" s="99">
        <f t="shared" si="26"/>
        <v>0</v>
      </c>
      <c r="S136" s="75">
        <f t="shared" si="27"/>
        <v>0</v>
      </c>
      <c r="T136" s="72">
        <f t="shared" si="28"/>
        <v>0</v>
      </c>
      <c r="U136" s="69">
        <f t="shared" si="29"/>
        <v>0</v>
      </c>
      <c r="V136" s="99">
        <f t="shared" si="30"/>
        <v>0</v>
      </c>
      <c r="W136" s="75">
        <f t="shared" si="31"/>
        <v>0</v>
      </c>
      <c r="X136" s="72">
        <f t="shared" si="32"/>
        <v>0</v>
      </c>
      <c r="Y136" s="69">
        <f t="shared" si="33"/>
        <v>0</v>
      </c>
      <c r="Z136" s="99">
        <f t="shared" si="34"/>
        <v>0</v>
      </c>
      <c r="AA136" s="5">
        <f t="shared" si="35"/>
        <v>0</v>
      </c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72">
        <f t="shared" si="18"/>
        <v>0</v>
      </c>
      <c r="I137" s="94"/>
      <c r="J137" s="69"/>
      <c r="K137" s="75">
        <f t="shared" si="19"/>
        <v>0</v>
      </c>
      <c r="L137" s="72">
        <f t="shared" si="20"/>
        <v>0</v>
      </c>
      <c r="M137" s="69">
        <f t="shared" si="21"/>
        <v>0</v>
      </c>
      <c r="N137" s="99">
        <f t="shared" si="22"/>
        <v>0</v>
      </c>
      <c r="O137" s="75">
        <f t="shared" si="23"/>
        <v>0</v>
      </c>
      <c r="P137" s="72">
        <f t="shared" si="24"/>
        <v>0</v>
      </c>
      <c r="Q137" s="69">
        <f t="shared" si="25"/>
        <v>0</v>
      </c>
      <c r="R137" s="99">
        <f t="shared" si="26"/>
        <v>0</v>
      </c>
      <c r="S137" s="75">
        <f t="shared" si="27"/>
        <v>0</v>
      </c>
      <c r="T137" s="72">
        <f t="shared" si="28"/>
        <v>0</v>
      </c>
      <c r="U137" s="69">
        <f t="shared" si="29"/>
        <v>0</v>
      </c>
      <c r="V137" s="99">
        <f t="shared" si="30"/>
        <v>0</v>
      </c>
      <c r="W137" s="75">
        <f t="shared" si="31"/>
        <v>0</v>
      </c>
      <c r="X137" s="72">
        <f t="shared" si="32"/>
        <v>0</v>
      </c>
      <c r="Y137" s="69">
        <f t="shared" si="33"/>
        <v>0</v>
      </c>
      <c r="Z137" s="99">
        <f t="shared" si="34"/>
        <v>0</v>
      </c>
      <c r="AA137" s="5">
        <f t="shared" si="35"/>
        <v>0</v>
      </c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72">
        <f t="shared" si="18"/>
        <v>0</v>
      </c>
      <c r="I138" s="94"/>
      <c r="J138" s="69"/>
      <c r="K138" s="75">
        <f t="shared" si="19"/>
        <v>0</v>
      </c>
      <c r="L138" s="72">
        <f t="shared" si="20"/>
        <v>0</v>
      </c>
      <c r="M138" s="69">
        <f t="shared" si="21"/>
        <v>0</v>
      </c>
      <c r="N138" s="99">
        <f t="shared" si="22"/>
        <v>0</v>
      </c>
      <c r="O138" s="75">
        <f t="shared" si="23"/>
        <v>0</v>
      </c>
      <c r="P138" s="72">
        <f t="shared" si="24"/>
        <v>0</v>
      </c>
      <c r="Q138" s="69">
        <f t="shared" si="25"/>
        <v>0</v>
      </c>
      <c r="R138" s="99">
        <f t="shared" si="26"/>
        <v>0</v>
      </c>
      <c r="S138" s="75">
        <f t="shared" si="27"/>
        <v>0</v>
      </c>
      <c r="T138" s="72">
        <f t="shared" si="28"/>
        <v>0</v>
      </c>
      <c r="U138" s="69">
        <f t="shared" si="29"/>
        <v>0</v>
      </c>
      <c r="V138" s="99">
        <f t="shared" si="30"/>
        <v>0</v>
      </c>
      <c r="W138" s="75">
        <f t="shared" si="31"/>
        <v>0</v>
      </c>
      <c r="X138" s="72">
        <f t="shared" si="32"/>
        <v>0</v>
      </c>
      <c r="Y138" s="69">
        <f t="shared" si="33"/>
        <v>0</v>
      </c>
      <c r="Z138" s="99">
        <f t="shared" si="34"/>
        <v>0</v>
      </c>
      <c r="AA138" s="5">
        <f t="shared" si="35"/>
        <v>0</v>
      </c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72">
        <f t="shared" si="18"/>
        <v>0</v>
      </c>
      <c r="I139" s="94"/>
      <c r="J139" s="69"/>
      <c r="K139" s="75">
        <f t="shared" si="19"/>
        <v>0</v>
      </c>
      <c r="L139" s="72">
        <f t="shared" si="20"/>
        <v>0</v>
      </c>
      <c r="M139" s="69">
        <f t="shared" si="21"/>
        <v>0</v>
      </c>
      <c r="N139" s="99">
        <f t="shared" si="22"/>
        <v>0</v>
      </c>
      <c r="O139" s="75">
        <f t="shared" si="23"/>
        <v>0</v>
      </c>
      <c r="P139" s="72">
        <f t="shared" si="24"/>
        <v>0</v>
      </c>
      <c r="Q139" s="69">
        <f t="shared" si="25"/>
        <v>0</v>
      </c>
      <c r="R139" s="99">
        <f t="shared" si="26"/>
        <v>0</v>
      </c>
      <c r="S139" s="75">
        <f t="shared" si="27"/>
        <v>0</v>
      </c>
      <c r="T139" s="72">
        <f t="shared" si="28"/>
        <v>0</v>
      </c>
      <c r="U139" s="69">
        <f t="shared" si="29"/>
        <v>0</v>
      </c>
      <c r="V139" s="99">
        <f t="shared" si="30"/>
        <v>0</v>
      </c>
      <c r="W139" s="75">
        <f t="shared" si="31"/>
        <v>0</v>
      </c>
      <c r="X139" s="72">
        <f t="shared" si="32"/>
        <v>0</v>
      </c>
      <c r="Y139" s="69">
        <f t="shared" si="33"/>
        <v>0</v>
      </c>
      <c r="Z139" s="99">
        <f t="shared" si="34"/>
        <v>0</v>
      </c>
      <c r="AA139" s="5">
        <f t="shared" si="35"/>
        <v>0</v>
      </c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72">
        <f t="shared" si="18"/>
        <v>0</v>
      </c>
      <c r="I140" s="94"/>
      <c r="J140" s="69"/>
      <c r="K140" s="75">
        <f t="shared" si="19"/>
        <v>0</v>
      </c>
      <c r="L140" s="72">
        <f t="shared" si="20"/>
        <v>0</v>
      </c>
      <c r="M140" s="69">
        <f t="shared" si="21"/>
        <v>0</v>
      </c>
      <c r="N140" s="99">
        <f t="shared" si="22"/>
        <v>0</v>
      </c>
      <c r="O140" s="75">
        <f t="shared" si="23"/>
        <v>0</v>
      </c>
      <c r="P140" s="72">
        <f t="shared" si="24"/>
        <v>0</v>
      </c>
      <c r="Q140" s="69">
        <f t="shared" si="25"/>
        <v>0</v>
      </c>
      <c r="R140" s="99">
        <f t="shared" si="26"/>
        <v>0</v>
      </c>
      <c r="S140" s="75">
        <f t="shared" si="27"/>
        <v>0</v>
      </c>
      <c r="T140" s="72">
        <f t="shared" si="28"/>
        <v>0</v>
      </c>
      <c r="U140" s="69">
        <f t="shared" si="29"/>
        <v>0</v>
      </c>
      <c r="V140" s="99">
        <f t="shared" si="30"/>
        <v>0</v>
      </c>
      <c r="W140" s="75">
        <f t="shared" si="31"/>
        <v>0</v>
      </c>
      <c r="X140" s="72">
        <f t="shared" si="32"/>
        <v>0</v>
      </c>
      <c r="Y140" s="69">
        <f t="shared" si="33"/>
        <v>0</v>
      </c>
      <c r="Z140" s="99">
        <f t="shared" si="34"/>
        <v>0</v>
      </c>
      <c r="AA140" s="5">
        <f t="shared" si="35"/>
        <v>0</v>
      </c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72">
        <f t="shared" si="18"/>
        <v>0</v>
      </c>
      <c r="I141" s="94"/>
      <c r="J141" s="69"/>
      <c r="K141" s="75">
        <f t="shared" si="19"/>
        <v>0</v>
      </c>
      <c r="L141" s="72">
        <f t="shared" si="20"/>
        <v>0</v>
      </c>
      <c r="M141" s="69">
        <f t="shared" si="21"/>
        <v>0</v>
      </c>
      <c r="N141" s="99">
        <f t="shared" si="22"/>
        <v>0</v>
      </c>
      <c r="O141" s="75">
        <f t="shared" si="23"/>
        <v>0</v>
      </c>
      <c r="P141" s="72">
        <f t="shared" si="24"/>
        <v>0</v>
      </c>
      <c r="Q141" s="69">
        <f t="shared" si="25"/>
        <v>0</v>
      </c>
      <c r="R141" s="99">
        <f t="shared" si="26"/>
        <v>0</v>
      </c>
      <c r="S141" s="75">
        <f t="shared" si="27"/>
        <v>0</v>
      </c>
      <c r="T141" s="72">
        <f t="shared" si="28"/>
        <v>0</v>
      </c>
      <c r="U141" s="69">
        <f t="shared" si="29"/>
        <v>0</v>
      </c>
      <c r="V141" s="99">
        <f t="shared" si="30"/>
        <v>0</v>
      </c>
      <c r="W141" s="75">
        <f t="shared" si="31"/>
        <v>0</v>
      </c>
      <c r="X141" s="72">
        <f t="shared" si="32"/>
        <v>0</v>
      </c>
      <c r="Y141" s="69">
        <f t="shared" si="33"/>
        <v>0</v>
      </c>
      <c r="Z141" s="99">
        <f t="shared" si="34"/>
        <v>0</v>
      </c>
      <c r="AA141" s="5">
        <f t="shared" si="35"/>
        <v>0</v>
      </c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72">
        <f t="shared" si="18"/>
        <v>0</v>
      </c>
      <c r="I142" s="94"/>
      <c r="J142" s="69"/>
      <c r="K142" s="75">
        <f t="shared" si="19"/>
        <v>0</v>
      </c>
      <c r="L142" s="72">
        <f t="shared" si="20"/>
        <v>0</v>
      </c>
      <c r="M142" s="69">
        <f t="shared" si="21"/>
        <v>0</v>
      </c>
      <c r="N142" s="99">
        <f t="shared" si="22"/>
        <v>0</v>
      </c>
      <c r="O142" s="75">
        <f t="shared" si="23"/>
        <v>0</v>
      </c>
      <c r="P142" s="72">
        <f t="shared" si="24"/>
        <v>0</v>
      </c>
      <c r="Q142" s="69">
        <f t="shared" si="25"/>
        <v>0</v>
      </c>
      <c r="R142" s="99">
        <f t="shared" si="26"/>
        <v>0</v>
      </c>
      <c r="S142" s="75">
        <f t="shared" si="27"/>
        <v>0</v>
      </c>
      <c r="T142" s="72">
        <f t="shared" si="28"/>
        <v>0</v>
      </c>
      <c r="U142" s="69">
        <f t="shared" si="29"/>
        <v>0</v>
      </c>
      <c r="V142" s="99">
        <f t="shared" si="30"/>
        <v>0</v>
      </c>
      <c r="W142" s="75">
        <f t="shared" si="31"/>
        <v>0</v>
      </c>
      <c r="X142" s="72">
        <f t="shared" si="32"/>
        <v>0</v>
      </c>
      <c r="Y142" s="69">
        <f t="shared" si="33"/>
        <v>0</v>
      </c>
      <c r="Z142" s="99">
        <f t="shared" si="34"/>
        <v>0</v>
      </c>
      <c r="AA142" s="5">
        <f t="shared" si="35"/>
        <v>0</v>
      </c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72">
        <f t="shared" ref="H143:H198" si="36">J143*$H$11</f>
        <v>0</v>
      </c>
      <c r="I143" s="94"/>
      <c r="J143" s="69"/>
      <c r="K143" s="75">
        <f t="shared" ref="K143:K198" si="37">H143*I143</f>
        <v>0</v>
      </c>
      <c r="L143" s="72">
        <f t="shared" ref="L143:L198" si="38">N143*$L$11</f>
        <v>0</v>
      </c>
      <c r="M143" s="69">
        <f t="shared" ref="M143:M198" si="39">I143*2%+I143</f>
        <v>0</v>
      </c>
      <c r="N143" s="99">
        <f t="shared" ref="N143:N198" si="40">J143</f>
        <v>0</v>
      </c>
      <c r="O143" s="75">
        <f t="shared" ref="O143:O198" si="41">L143*M143</f>
        <v>0</v>
      </c>
      <c r="P143" s="72">
        <f t="shared" ref="P143:P198" si="42">R143*$P$11</f>
        <v>0</v>
      </c>
      <c r="Q143" s="69">
        <f t="shared" ref="Q143:Q198" si="43">M143*2%+M143</f>
        <v>0</v>
      </c>
      <c r="R143" s="99">
        <f t="shared" ref="R143:R198" si="44">N143</f>
        <v>0</v>
      </c>
      <c r="S143" s="75">
        <f t="shared" ref="S143:S198" si="45">P143*Q143</f>
        <v>0</v>
      </c>
      <c r="T143" s="72">
        <f t="shared" ref="T143:T198" si="46">V143*$T$11</f>
        <v>0</v>
      </c>
      <c r="U143" s="69">
        <f t="shared" ref="U143:U198" si="47">Q143*2%+Q143</f>
        <v>0</v>
      </c>
      <c r="V143" s="99">
        <f t="shared" ref="V143:V198" si="48">R143</f>
        <v>0</v>
      </c>
      <c r="W143" s="75">
        <f t="shared" ref="W143:W198" si="49">T143*U143</f>
        <v>0</v>
      </c>
      <c r="X143" s="72">
        <f t="shared" ref="X143:X198" si="50">Z143*$X$11</f>
        <v>0</v>
      </c>
      <c r="Y143" s="69">
        <f t="shared" ref="Y143:Y198" si="51">U143*2%+U143</f>
        <v>0</v>
      </c>
      <c r="Z143" s="99">
        <f t="shared" ref="Z143:Z198" si="52">V143</f>
        <v>0</v>
      </c>
      <c r="AA143" s="5">
        <f t="shared" ref="AA143:AA198" si="53">X143*Y143</f>
        <v>0</v>
      </c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72">
        <f t="shared" si="36"/>
        <v>0</v>
      </c>
      <c r="I144" s="94"/>
      <c r="J144" s="69"/>
      <c r="K144" s="75">
        <f t="shared" si="37"/>
        <v>0</v>
      </c>
      <c r="L144" s="72">
        <f t="shared" si="38"/>
        <v>0</v>
      </c>
      <c r="M144" s="69">
        <f t="shared" si="39"/>
        <v>0</v>
      </c>
      <c r="N144" s="99">
        <f t="shared" si="40"/>
        <v>0</v>
      </c>
      <c r="O144" s="75">
        <f t="shared" si="41"/>
        <v>0</v>
      </c>
      <c r="P144" s="72">
        <f t="shared" si="42"/>
        <v>0</v>
      </c>
      <c r="Q144" s="69">
        <f t="shared" si="43"/>
        <v>0</v>
      </c>
      <c r="R144" s="99">
        <f t="shared" si="44"/>
        <v>0</v>
      </c>
      <c r="S144" s="75">
        <f t="shared" si="45"/>
        <v>0</v>
      </c>
      <c r="T144" s="72">
        <f t="shared" si="46"/>
        <v>0</v>
      </c>
      <c r="U144" s="69">
        <f t="shared" si="47"/>
        <v>0</v>
      </c>
      <c r="V144" s="99">
        <f t="shared" si="48"/>
        <v>0</v>
      </c>
      <c r="W144" s="75">
        <f t="shared" si="49"/>
        <v>0</v>
      </c>
      <c r="X144" s="72">
        <f t="shared" si="50"/>
        <v>0</v>
      </c>
      <c r="Y144" s="69">
        <f t="shared" si="51"/>
        <v>0</v>
      </c>
      <c r="Z144" s="99">
        <f t="shared" si="52"/>
        <v>0</v>
      </c>
      <c r="AA144" s="5">
        <f t="shared" si="53"/>
        <v>0</v>
      </c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72">
        <f t="shared" si="36"/>
        <v>0</v>
      </c>
      <c r="I145" s="94"/>
      <c r="J145" s="69"/>
      <c r="K145" s="75">
        <f t="shared" si="37"/>
        <v>0</v>
      </c>
      <c r="L145" s="72">
        <f t="shared" si="38"/>
        <v>0</v>
      </c>
      <c r="M145" s="69">
        <f t="shared" si="39"/>
        <v>0</v>
      </c>
      <c r="N145" s="99">
        <f t="shared" si="40"/>
        <v>0</v>
      </c>
      <c r="O145" s="75">
        <f t="shared" si="41"/>
        <v>0</v>
      </c>
      <c r="P145" s="72">
        <f t="shared" si="42"/>
        <v>0</v>
      </c>
      <c r="Q145" s="69">
        <f t="shared" si="43"/>
        <v>0</v>
      </c>
      <c r="R145" s="99">
        <f t="shared" si="44"/>
        <v>0</v>
      </c>
      <c r="S145" s="75">
        <f t="shared" si="45"/>
        <v>0</v>
      </c>
      <c r="T145" s="72">
        <f t="shared" si="46"/>
        <v>0</v>
      </c>
      <c r="U145" s="69">
        <f t="shared" si="47"/>
        <v>0</v>
      </c>
      <c r="V145" s="99">
        <f t="shared" si="48"/>
        <v>0</v>
      </c>
      <c r="W145" s="75">
        <f t="shared" si="49"/>
        <v>0</v>
      </c>
      <c r="X145" s="72">
        <f t="shared" si="50"/>
        <v>0</v>
      </c>
      <c r="Y145" s="69">
        <f t="shared" si="51"/>
        <v>0</v>
      </c>
      <c r="Z145" s="99">
        <f t="shared" si="52"/>
        <v>0</v>
      </c>
      <c r="AA145" s="5">
        <f t="shared" si="53"/>
        <v>0</v>
      </c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72">
        <f t="shared" si="36"/>
        <v>0</v>
      </c>
      <c r="I146" s="94"/>
      <c r="J146" s="69"/>
      <c r="K146" s="75">
        <f t="shared" si="37"/>
        <v>0</v>
      </c>
      <c r="L146" s="72">
        <f t="shared" si="38"/>
        <v>0</v>
      </c>
      <c r="M146" s="69">
        <f t="shared" si="39"/>
        <v>0</v>
      </c>
      <c r="N146" s="99">
        <f t="shared" si="40"/>
        <v>0</v>
      </c>
      <c r="O146" s="75">
        <f t="shared" si="41"/>
        <v>0</v>
      </c>
      <c r="P146" s="72">
        <f t="shared" si="42"/>
        <v>0</v>
      </c>
      <c r="Q146" s="69">
        <f t="shared" si="43"/>
        <v>0</v>
      </c>
      <c r="R146" s="99">
        <f t="shared" si="44"/>
        <v>0</v>
      </c>
      <c r="S146" s="75">
        <f t="shared" si="45"/>
        <v>0</v>
      </c>
      <c r="T146" s="72">
        <f t="shared" si="46"/>
        <v>0</v>
      </c>
      <c r="U146" s="69">
        <f t="shared" si="47"/>
        <v>0</v>
      </c>
      <c r="V146" s="99">
        <f t="shared" si="48"/>
        <v>0</v>
      </c>
      <c r="W146" s="75">
        <f t="shared" si="49"/>
        <v>0</v>
      </c>
      <c r="X146" s="72">
        <f t="shared" si="50"/>
        <v>0</v>
      </c>
      <c r="Y146" s="69">
        <f t="shared" si="51"/>
        <v>0</v>
      </c>
      <c r="Z146" s="99">
        <f t="shared" si="52"/>
        <v>0</v>
      </c>
      <c r="AA146" s="5">
        <f t="shared" si="53"/>
        <v>0</v>
      </c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72">
        <f t="shared" si="36"/>
        <v>0</v>
      </c>
      <c r="I147" s="94"/>
      <c r="J147" s="69"/>
      <c r="K147" s="75">
        <f t="shared" si="37"/>
        <v>0</v>
      </c>
      <c r="L147" s="72">
        <f t="shared" si="38"/>
        <v>0</v>
      </c>
      <c r="M147" s="69">
        <f t="shared" si="39"/>
        <v>0</v>
      </c>
      <c r="N147" s="99">
        <f t="shared" si="40"/>
        <v>0</v>
      </c>
      <c r="O147" s="75">
        <f t="shared" si="41"/>
        <v>0</v>
      </c>
      <c r="P147" s="72">
        <f t="shared" si="42"/>
        <v>0</v>
      </c>
      <c r="Q147" s="69">
        <f t="shared" si="43"/>
        <v>0</v>
      </c>
      <c r="R147" s="99">
        <f t="shared" si="44"/>
        <v>0</v>
      </c>
      <c r="S147" s="75">
        <f t="shared" si="45"/>
        <v>0</v>
      </c>
      <c r="T147" s="72">
        <f t="shared" si="46"/>
        <v>0</v>
      </c>
      <c r="U147" s="69">
        <f t="shared" si="47"/>
        <v>0</v>
      </c>
      <c r="V147" s="99">
        <f t="shared" si="48"/>
        <v>0</v>
      </c>
      <c r="W147" s="75">
        <f t="shared" si="49"/>
        <v>0</v>
      </c>
      <c r="X147" s="72">
        <f t="shared" si="50"/>
        <v>0</v>
      </c>
      <c r="Y147" s="69">
        <f t="shared" si="51"/>
        <v>0</v>
      </c>
      <c r="Z147" s="99">
        <f t="shared" si="52"/>
        <v>0</v>
      </c>
      <c r="AA147" s="5">
        <f t="shared" si="53"/>
        <v>0</v>
      </c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72">
        <f t="shared" si="36"/>
        <v>0</v>
      </c>
      <c r="I148" s="94"/>
      <c r="J148" s="69"/>
      <c r="K148" s="75">
        <f t="shared" si="37"/>
        <v>0</v>
      </c>
      <c r="L148" s="72">
        <f t="shared" si="38"/>
        <v>0</v>
      </c>
      <c r="M148" s="69">
        <f t="shared" si="39"/>
        <v>0</v>
      </c>
      <c r="N148" s="99">
        <f t="shared" si="40"/>
        <v>0</v>
      </c>
      <c r="O148" s="75">
        <f t="shared" si="41"/>
        <v>0</v>
      </c>
      <c r="P148" s="72">
        <f t="shared" si="42"/>
        <v>0</v>
      </c>
      <c r="Q148" s="69">
        <f t="shared" si="43"/>
        <v>0</v>
      </c>
      <c r="R148" s="99">
        <f t="shared" si="44"/>
        <v>0</v>
      </c>
      <c r="S148" s="75">
        <f t="shared" si="45"/>
        <v>0</v>
      </c>
      <c r="T148" s="72">
        <f t="shared" si="46"/>
        <v>0</v>
      </c>
      <c r="U148" s="69">
        <f t="shared" si="47"/>
        <v>0</v>
      </c>
      <c r="V148" s="99">
        <f t="shared" si="48"/>
        <v>0</v>
      </c>
      <c r="W148" s="75">
        <f t="shared" si="49"/>
        <v>0</v>
      </c>
      <c r="X148" s="72">
        <f t="shared" si="50"/>
        <v>0</v>
      </c>
      <c r="Y148" s="69">
        <f t="shared" si="51"/>
        <v>0</v>
      </c>
      <c r="Z148" s="99">
        <f t="shared" si="52"/>
        <v>0</v>
      </c>
      <c r="AA148" s="5">
        <f t="shared" si="53"/>
        <v>0</v>
      </c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72">
        <f t="shared" si="36"/>
        <v>0</v>
      </c>
      <c r="I149" s="94"/>
      <c r="J149" s="69"/>
      <c r="K149" s="75">
        <f t="shared" si="37"/>
        <v>0</v>
      </c>
      <c r="L149" s="72">
        <f t="shared" si="38"/>
        <v>0</v>
      </c>
      <c r="M149" s="69">
        <f t="shared" si="39"/>
        <v>0</v>
      </c>
      <c r="N149" s="99">
        <f t="shared" si="40"/>
        <v>0</v>
      </c>
      <c r="O149" s="75">
        <f t="shared" si="41"/>
        <v>0</v>
      </c>
      <c r="P149" s="72">
        <f t="shared" si="42"/>
        <v>0</v>
      </c>
      <c r="Q149" s="69">
        <f t="shared" si="43"/>
        <v>0</v>
      </c>
      <c r="R149" s="99">
        <f t="shared" si="44"/>
        <v>0</v>
      </c>
      <c r="S149" s="75">
        <f t="shared" si="45"/>
        <v>0</v>
      </c>
      <c r="T149" s="72">
        <f t="shared" si="46"/>
        <v>0</v>
      </c>
      <c r="U149" s="69">
        <f t="shared" si="47"/>
        <v>0</v>
      </c>
      <c r="V149" s="99">
        <f t="shared" si="48"/>
        <v>0</v>
      </c>
      <c r="W149" s="75">
        <f t="shared" si="49"/>
        <v>0</v>
      </c>
      <c r="X149" s="72">
        <f t="shared" si="50"/>
        <v>0</v>
      </c>
      <c r="Y149" s="69">
        <f t="shared" si="51"/>
        <v>0</v>
      </c>
      <c r="Z149" s="99">
        <f t="shared" si="52"/>
        <v>0</v>
      </c>
      <c r="AA149" s="5">
        <f t="shared" si="53"/>
        <v>0</v>
      </c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72">
        <f t="shared" si="36"/>
        <v>0</v>
      </c>
      <c r="I150" s="94"/>
      <c r="J150" s="69"/>
      <c r="K150" s="75">
        <f t="shared" si="37"/>
        <v>0</v>
      </c>
      <c r="L150" s="72">
        <f t="shared" si="38"/>
        <v>0</v>
      </c>
      <c r="M150" s="69">
        <f t="shared" si="39"/>
        <v>0</v>
      </c>
      <c r="N150" s="99">
        <f t="shared" si="40"/>
        <v>0</v>
      </c>
      <c r="O150" s="75">
        <f t="shared" si="41"/>
        <v>0</v>
      </c>
      <c r="P150" s="72">
        <f t="shared" si="42"/>
        <v>0</v>
      </c>
      <c r="Q150" s="69">
        <f t="shared" si="43"/>
        <v>0</v>
      </c>
      <c r="R150" s="99">
        <f t="shared" si="44"/>
        <v>0</v>
      </c>
      <c r="S150" s="75">
        <f t="shared" si="45"/>
        <v>0</v>
      </c>
      <c r="T150" s="72">
        <f t="shared" si="46"/>
        <v>0</v>
      </c>
      <c r="U150" s="69">
        <f t="shared" si="47"/>
        <v>0</v>
      </c>
      <c r="V150" s="99">
        <f t="shared" si="48"/>
        <v>0</v>
      </c>
      <c r="W150" s="75">
        <f t="shared" si="49"/>
        <v>0</v>
      </c>
      <c r="X150" s="72">
        <f t="shared" si="50"/>
        <v>0</v>
      </c>
      <c r="Y150" s="69">
        <f t="shared" si="51"/>
        <v>0</v>
      </c>
      <c r="Z150" s="99">
        <f t="shared" si="52"/>
        <v>0</v>
      </c>
      <c r="AA150" s="5">
        <f t="shared" si="53"/>
        <v>0</v>
      </c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72">
        <f t="shared" si="36"/>
        <v>0</v>
      </c>
      <c r="I151" s="94"/>
      <c r="J151" s="69"/>
      <c r="K151" s="75">
        <f t="shared" si="37"/>
        <v>0</v>
      </c>
      <c r="L151" s="72">
        <f t="shared" si="38"/>
        <v>0</v>
      </c>
      <c r="M151" s="69">
        <f t="shared" si="39"/>
        <v>0</v>
      </c>
      <c r="N151" s="99">
        <f t="shared" si="40"/>
        <v>0</v>
      </c>
      <c r="O151" s="75">
        <f t="shared" si="41"/>
        <v>0</v>
      </c>
      <c r="P151" s="72">
        <f t="shared" si="42"/>
        <v>0</v>
      </c>
      <c r="Q151" s="69">
        <f t="shared" si="43"/>
        <v>0</v>
      </c>
      <c r="R151" s="99">
        <f t="shared" si="44"/>
        <v>0</v>
      </c>
      <c r="S151" s="75">
        <f t="shared" si="45"/>
        <v>0</v>
      </c>
      <c r="T151" s="72">
        <f t="shared" si="46"/>
        <v>0</v>
      </c>
      <c r="U151" s="69">
        <f t="shared" si="47"/>
        <v>0</v>
      </c>
      <c r="V151" s="99">
        <f t="shared" si="48"/>
        <v>0</v>
      </c>
      <c r="W151" s="75">
        <f t="shared" si="49"/>
        <v>0</v>
      </c>
      <c r="X151" s="72">
        <f t="shared" si="50"/>
        <v>0</v>
      </c>
      <c r="Y151" s="69">
        <f t="shared" si="51"/>
        <v>0</v>
      </c>
      <c r="Z151" s="99">
        <f t="shared" si="52"/>
        <v>0</v>
      </c>
      <c r="AA151" s="5">
        <f t="shared" si="53"/>
        <v>0</v>
      </c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72">
        <f t="shared" si="36"/>
        <v>0</v>
      </c>
      <c r="I152" s="94"/>
      <c r="J152" s="69"/>
      <c r="K152" s="75">
        <f t="shared" si="37"/>
        <v>0</v>
      </c>
      <c r="L152" s="72">
        <f t="shared" si="38"/>
        <v>0</v>
      </c>
      <c r="M152" s="69">
        <f t="shared" si="39"/>
        <v>0</v>
      </c>
      <c r="N152" s="99">
        <f t="shared" si="40"/>
        <v>0</v>
      </c>
      <c r="O152" s="75">
        <f t="shared" si="41"/>
        <v>0</v>
      </c>
      <c r="P152" s="72">
        <f t="shared" si="42"/>
        <v>0</v>
      </c>
      <c r="Q152" s="69">
        <f t="shared" si="43"/>
        <v>0</v>
      </c>
      <c r="R152" s="99">
        <f t="shared" si="44"/>
        <v>0</v>
      </c>
      <c r="S152" s="75">
        <f t="shared" si="45"/>
        <v>0</v>
      </c>
      <c r="T152" s="72">
        <f t="shared" si="46"/>
        <v>0</v>
      </c>
      <c r="U152" s="69">
        <f t="shared" si="47"/>
        <v>0</v>
      </c>
      <c r="V152" s="99">
        <f t="shared" si="48"/>
        <v>0</v>
      </c>
      <c r="W152" s="75">
        <f t="shared" si="49"/>
        <v>0</v>
      </c>
      <c r="X152" s="72">
        <f t="shared" si="50"/>
        <v>0</v>
      </c>
      <c r="Y152" s="69">
        <f t="shared" si="51"/>
        <v>0</v>
      </c>
      <c r="Z152" s="99">
        <f t="shared" si="52"/>
        <v>0</v>
      </c>
      <c r="AA152" s="5">
        <f t="shared" si="53"/>
        <v>0</v>
      </c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72">
        <f t="shared" si="36"/>
        <v>0</v>
      </c>
      <c r="I153" s="94"/>
      <c r="J153" s="69"/>
      <c r="K153" s="75">
        <f t="shared" si="37"/>
        <v>0</v>
      </c>
      <c r="L153" s="72">
        <f t="shared" si="38"/>
        <v>0</v>
      </c>
      <c r="M153" s="69">
        <f t="shared" si="39"/>
        <v>0</v>
      </c>
      <c r="N153" s="99">
        <f t="shared" si="40"/>
        <v>0</v>
      </c>
      <c r="O153" s="75">
        <f t="shared" si="41"/>
        <v>0</v>
      </c>
      <c r="P153" s="72">
        <f t="shared" si="42"/>
        <v>0</v>
      </c>
      <c r="Q153" s="69">
        <f t="shared" si="43"/>
        <v>0</v>
      </c>
      <c r="R153" s="99">
        <f t="shared" si="44"/>
        <v>0</v>
      </c>
      <c r="S153" s="75">
        <f t="shared" si="45"/>
        <v>0</v>
      </c>
      <c r="T153" s="72">
        <f t="shared" si="46"/>
        <v>0</v>
      </c>
      <c r="U153" s="69">
        <f t="shared" si="47"/>
        <v>0</v>
      </c>
      <c r="V153" s="99">
        <f t="shared" si="48"/>
        <v>0</v>
      </c>
      <c r="W153" s="75">
        <f t="shared" si="49"/>
        <v>0</v>
      </c>
      <c r="X153" s="72">
        <f t="shared" si="50"/>
        <v>0</v>
      </c>
      <c r="Y153" s="69">
        <f t="shared" si="51"/>
        <v>0</v>
      </c>
      <c r="Z153" s="99">
        <f t="shared" si="52"/>
        <v>0</v>
      </c>
      <c r="AA153" s="5">
        <f t="shared" si="53"/>
        <v>0</v>
      </c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72">
        <f t="shared" si="36"/>
        <v>0</v>
      </c>
      <c r="I154" s="94"/>
      <c r="J154" s="69"/>
      <c r="K154" s="75">
        <f t="shared" si="37"/>
        <v>0</v>
      </c>
      <c r="L154" s="72">
        <f t="shared" si="38"/>
        <v>0</v>
      </c>
      <c r="M154" s="69">
        <f t="shared" si="39"/>
        <v>0</v>
      </c>
      <c r="N154" s="99">
        <f t="shared" si="40"/>
        <v>0</v>
      </c>
      <c r="O154" s="75">
        <f t="shared" si="41"/>
        <v>0</v>
      </c>
      <c r="P154" s="72">
        <f t="shared" si="42"/>
        <v>0</v>
      </c>
      <c r="Q154" s="69">
        <f t="shared" si="43"/>
        <v>0</v>
      </c>
      <c r="R154" s="99">
        <f t="shared" si="44"/>
        <v>0</v>
      </c>
      <c r="S154" s="75">
        <f t="shared" si="45"/>
        <v>0</v>
      </c>
      <c r="T154" s="72">
        <f t="shared" si="46"/>
        <v>0</v>
      </c>
      <c r="U154" s="69">
        <f t="shared" si="47"/>
        <v>0</v>
      </c>
      <c r="V154" s="99">
        <f t="shared" si="48"/>
        <v>0</v>
      </c>
      <c r="W154" s="75">
        <f t="shared" si="49"/>
        <v>0</v>
      </c>
      <c r="X154" s="72">
        <f t="shared" si="50"/>
        <v>0</v>
      </c>
      <c r="Y154" s="69">
        <f t="shared" si="51"/>
        <v>0</v>
      </c>
      <c r="Z154" s="99">
        <f t="shared" si="52"/>
        <v>0</v>
      </c>
      <c r="AA154" s="5">
        <f t="shared" si="53"/>
        <v>0</v>
      </c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72">
        <f t="shared" si="36"/>
        <v>0</v>
      </c>
      <c r="I155" s="94"/>
      <c r="J155" s="69"/>
      <c r="K155" s="75">
        <f t="shared" si="37"/>
        <v>0</v>
      </c>
      <c r="L155" s="72">
        <f t="shared" si="38"/>
        <v>0</v>
      </c>
      <c r="M155" s="69">
        <f t="shared" si="39"/>
        <v>0</v>
      </c>
      <c r="N155" s="99">
        <f t="shared" si="40"/>
        <v>0</v>
      </c>
      <c r="O155" s="75">
        <f t="shared" si="41"/>
        <v>0</v>
      </c>
      <c r="P155" s="72">
        <f t="shared" si="42"/>
        <v>0</v>
      </c>
      <c r="Q155" s="69">
        <f t="shared" si="43"/>
        <v>0</v>
      </c>
      <c r="R155" s="99">
        <f t="shared" si="44"/>
        <v>0</v>
      </c>
      <c r="S155" s="75">
        <f t="shared" si="45"/>
        <v>0</v>
      </c>
      <c r="T155" s="72">
        <f t="shared" si="46"/>
        <v>0</v>
      </c>
      <c r="U155" s="69">
        <f t="shared" si="47"/>
        <v>0</v>
      </c>
      <c r="V155" s="99">
        <f t="shared" si="48"/>
        <v>0</v>
      </c>
      <c r="W155" s="75">
        <f t="shared" si="49"/>
        <v>0</v>
      </c>
      <c r="X155" s="72">
        <f t="shared" si="50"/>
        <v>0</v>
      </c>
      <c r="Y155" s="69">
        <f t="shared" si="51"/>
        <v>0</v>
      </c>
      <c r="Z155" s="99">
        <f t="shared" si="52"/>
        <v>0</v>
      </c>
      <c r="AA155" s="5">
        <f t="shared" si="53"/>
        <v>0</v>
      </c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72">
        <f t="shared" si="36"/>
        <v>0</v>
      </c>
      <c r="I156" s="94"/>
      <c r="J156" s="69"/>
      <c r="K156" s="75">
        <f t="shared" si="37"/>
        <v>0</v>
      </c>
      <c r="L156" s="72">
        <f t="shared" si="38"/>
        <v>0</v>
      </c>
      <c r="M156" s="69">
        <f t="shared" si="39"/>
        <v>0</v>
      </c>
      <c r="N156" s="99">
        <f t="shared" si="40"/>
        <v>0</v>
      </c>
      <c r="O156" s="75">
        <f t="shared" si="41"/>
        <v>0</v>
      </c>
      <c r="P156" s="72">
        <f t="shared" si="42"/>
        <v>0</v>
      </c>
      <c r="Q156" s="69">
        <f t="shared" si="43"/>
        <v>0</v>
      </c>
      <c r="R156" s="99">
        <f t="shared" si="44"/>
        <v>0</v>
      </c>
      <c r="S156" s="75">
        <f t="shared" si="45"/>
        <v>0</v>
      </c>
      <c r="T156" s="72">
        <f t="shared" si="46"/>
        <v>0</v>
      </c>
      <c r="U156" s="69">
        <f t="shared" si="47"/>
        <v>0</v>
      </c>
      <c r="V156" s="99">
        <f t="shared" si="48"/>
        <v>0</v>
      </c>
      <c r="W156" s="75">
        <f t="shared" si="49"/>
        <v>0</v>
      </c>
      <c r="X156" s="72">
        <f t="shared" si="50"/>
        <v>0</v>
      </c>
      <c r="Y156" s="69">
        <f t="shared" si="51"/>
        <v>0</v>
      </c>
      <c r="Z156" s="99">
        <f t="shared" si="52"/>
        <v>0</v>
      </c>
      <c r="AA156" s="5">
        <f t="shared" si="53"/>
        <v>0</v>
      </c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72">
        <f t="shared" si="36"/>
        <v>0</v>
      </c>
      <c r="I157" s="94"/>
      <c r="J157" s="69"/>
      <c r="K157" s="75">
        <f t="shared" si="37"/>
        <v>0</v>
      </c>
      <c r="L157" s="72">
        <f t="shared" si="38"/>
        <v>0</v>
      </c>
      <c r="M157" s="69">
        <f t="shared" si="39"/>
        <v>0</v>
      </c>
      <c r="N157" s="99">
        <f t="shared" si="40"/>
        <v>0</v>
      </c>
      <c r="O157" s="75">
        <f t="shared" si="41"/>
        <v>0</v>
      </c>
      <c r="P157" s="72">
        <f t="shared" si="42"/>
        <v>0</v>
      </c>
      <c r="Q157" s="69">
        <f t="shared" si="43"/>
        <v>0</v>
      </c>
      <c r="R157" s="99">
        <f t="shared" si="44"/>
        <v>0</v>
      </c>
      <c r="S157" s="75">
        <f t="shared" si="45"/>
        <v>0</v>
      </c>
      <c r="T157" s="72">
        <f t="shared" si="46"/>
        <v>0</v>
      </c>
      <c r="U157" s="69">
        <f t="shared" si="47"/>
        <v>0</v>
      </c>
      <c r="V157" s="99">
        <f t="shared" si="48"/>
        <v>0</v>
      </c>
      <c r="W157" s="75">
        <f t="shared" si="49"/>
        <v>0</v>
      </c>
      <c r="X157" s="72">
        <f t="shared" si="50"/>
        <v>0</v>
      </c>
      <c r="Y157" s="69">
        <f t="shared" si="51"/>
        <v>0</v>
      </c>
      <c r="Z157" s="99">
        <f t="shared" si="52"/>
        <v>0</v>
      </c>
      <c r="AA157" s="5">
        <f t="shared" si="53"/>
        <v>0</v>
      </c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72">
        <f t="shared" si="36"/>
        <v>0</v>
      </c>
      <c r="I158" s="94"/>
      <c r="J158" s="69"/>
      <c r="K158" s="75">
        <f t="shared" si="37"/>
        <v>0</v>
      </c>
      <c r="L158" s="72">
        <f t="shared" si="38"/>
        <v>0</v>
      </c>
      <c r="M158" s="69">
        <f t="shared" si="39"/>
        <v>0</v>
      </c>
      <c r="N158" s="99">
        <f t="shared" si="40"/>
        <v>0</v>
      </c>
      <c r="O158" s="75">
        <f t="shared" si="41"/>
        <v>0</v>
      </c>
      <c r="P158" s="72">
        <f t="shared" si="42"/>
        <v>0</v>
      </c>
      <c r="Q158" s="69">
        <f t="shared" si="43"/>
        <v>0</v>
      </c>
      <c r="R158" s="99">
        <f t="shared" si="44"/>
        <v>0</v>
      </c>
      <c r="S158" s="75">
        <f t="shared" si="45"/>
        <v>0</v>
      </c>
      <c r="T158" s="72">
        <f t="shared" si="46"/>
        <v>0</v>
      </c>
      <c r="U158" s="69">
        <f t="shared" si="47"/>
        <v>0</v>
      </c>
      <c r="V158" s="99">
        <f t="shared" si="48"/>
        <v>0</v>
      </c>
      <c r="W158" s="75">
        <f t="shared" si="49"/>
        <v>0</v>
      </c>
      <c r="X158" s="72">
        <f t="shared" si="50"/>
        <v>0</v>
      </c>
      <c r="Y158" s="69">
        <f t="shared" si="51"/>
        <v>0</v>
      </c>
      <c r="Z158" s="99">
        <f t="shared" si="52"/>
        <v>0</v>
      </c>
      <c r="AA158" s="5">
        <f t="shared" si="53"/>
        <v>0</v>
      </c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72">
        <f t="shared" si="36"/>
        <v>0</v>
      </c>
      <c r="I159" s="94"/>
      <c r="J159" s="69"/>
      <c r="K159" s="75">
        <f t="shared" si="37"/>
        <v>0</v>
      </c>
      <c r="L159" s="72">
        <f t="shared" si="38"/>
        <v>0</v>
      </c>
      <c r="M159" s="69">
        <f t="shared" si="39"/>
        <v>0</v>
      </c>
      <c r="N159" s="99">
        <f t="shared" si="40"/>
        <v>0</v>
      </c>
      <c r="O159" s="75">
        <f t="shared" si="41"/>
        <v>0</v>
      </c>
      <c r="P159" s="72">
        <f t="shared" si="42"/>
        <v>0</v>
      </c>
      <c r="Q159" s="69">
        <f t="shared" si="43"/>
        <v>0</v>
      </c>
      <c r="R159" s="99">
        <f t="shared" si="44"/>
        <v>0</v>
      </c>
      <c r="S159" s="75">
        <f t="shared" si="45"/>
        <v>0</v>
      </c>
      <c r="T159" s="72">
        <f t="shared" si="46"/>
        <v>0</v>
      </c>
      <c r="U159" s="69">
        <f t="shared" si="47"/>
        <v>0</v>
      </c>
      <c r="V159" s="99">
        <f t="shared" si="48"/>
        <v>0</v>
      </c>
      <c r="W159" s="75">
        <f t="shared" si="49"/>
        <v>0</v>
      </c>
      <c r="X159" s="72">
        <f t="shared" si="50"/>
        <v>0</v>
      </c>
      <c r="Y159" s="69">
        <f t="shared" si="51"/>
        <v>0</v>
      </c>
      <c r="Z159" s="99">
        <f t="shared" si="52"/>
        <v>0</v>
      </c>
      <c r="AA159" s="5">
        <f t="shared" si="53"/>
        <v>0</v>
      </c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72">
        <f t="shared" si="36"/>
        <v>0</v>
      </c>
      <c r="I160" s="94"/>
      <c r="J160" s="69"/>
      <c r="K160" s="75">
        <f t="shared" si="37"/>
        <v>0</v>
      </c>
      <c r="L160" s="72">
        <f t="shared" si="38"/>
        <v>0</v>
      </c>
      <c r="M160" s="69">
        <f t="shared" si="39"/>
        <v>0</v>
      </c>
      <c r="N160" s="99">
        <f t="shared" si="40"/>
        <v>0</v>
      </c>
      <c r="O160" s="75">
        <f t="shared" si="41"/>
        <v>0</v>
      </c>
      <c r="P160" s="72">
        <f t="shared" si="42"/>
        <v>0</v>
      </c>
      <c r="Q160" s="69">
        <f t="shared" si="43"/>
        <v>0</v>
      </c>
      <c r="R160" s="99">
        <f t="shared" si="44"/>
        <v>0</v>
      </c>
      <c r="S160" s="75">
        <f t="shared" si="45"/>
        <v>0</v>
      </c>
      <c r="T160" s="72">
        <f t="shared" si="46"/>
        <v>0</v>
      </c>
      <c r="U160" s="69">
        <f t="shared" si="47"/>
        <v>0</v>
      </c>
      <c r="V160" s="99">
        <f t="shared" si="48"/>
        <v>0</v>
      </c>
      <c r="W160" s="75">
        <f t="shared" si="49"/>
        <v>0</v>
      </c>
      <c r="X160" s="72">
        <f t="shared" si="50"/>
        <v>0</v>
      </c>
      <c r="Y160" s="69">
        <f t="shared" si="51"/>
        <v>0</v>
      </c>
      <c r="Z160" s="99">
        <f t="shared" si="52"/>
        <v>0</v>
      </c>
      <c r="AA160" s="5">
        <f t="shared" si="53"/>
        <v>0</v>
      </c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72">
        <f t="shared" si="36"/>
        <v>0</v>
      </c>
      <c r="I161" s="94"/>
      <c r="J161" s="69"/>
      <c r="K161" s="75">
        <f t="shared" si="37"/>
        <v>0</v>
      </c>
      <c r="L161" s="72">
        <f t="shared" si="38"/>
        <v>0</v>
      </c>
      <c r="M161" s="69">
        <f t="shared" si="39"/>
        <v>0</v>
      </c>
      <c r="N161" s="99">
        <f t="shared" si="40"/>
        <v>0</v>
      </c>
      <c r="O161" s="75">
        <f t="shared" si="41"/>
        <v>0</v>
      </c>
      <c r="P161" s="72">
        <f t="shared" si="42"/>
        <v>0</v>
      </c>
      <c r="Q161" s="69">
        <f t="shared" si="43"/>
        <v>0</v>
      </c>
      <c r="R161" s="99">
        <f t="shared" si="44"/>
        <v>0</v>
      </c>
      <c r="S161" s="75">
        <f t="shared" si="45"/>
        <v>0</v>
      </c>
      <c r="T161" s="72">
        <f t="shared" si="46"/>
        <v>0</v>
      </c>
      <c r="U161" s="69">
        <f t="shared" si="47"/>
        <v>0</v>
      </c>
      <c r="V161" s="99">
        <f t="shared" si="48"/>
        <v>0</v>
      </c>
      <c r="W161" s="75">
        <f t="shared" si="49"/>
        <v>0</v>
      </c>
      <c r="X161" s="72">
        <f t="shared" si="50"/>
        <v>0</v>
      </c>
      <c r="Y161" s="69">
        <f t="shared" si="51"/>
        <v>0</v>
      </c>
      <c r="Z161" s="99">
        <f t="shared" si="52"/>
        <v>0</v>
      </c>
      <c r="AA161" s="5">
        <f t="shared" si="53"/>
        <v>0</v>
      </c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72">
        <f t="shared" si="36"/>
        <v>0</v>
      </c>
      <c r="I162" s="94"/>
      <c r="J162" s="69"/>
      <c r="K162" s="75">
        <f t="shared" si="37"/>
        <v>0</v>
      </c>
      <c r="L162" s="72">
        <f t="shared" si="38"/>
        <v>0</v>
      </c>
      <c r="M162" s="69">
        <f t="shared" si="39"/>
        <v>0</v>
      </c>
      <c r="N162" s="99">
        <f t="shared" si="40"/>
        <v>0</v>
      </c>
      <c r="O162" s="75">
        <f t="shared" si="41"/>
        <v>0</v>
      </c>
      <c r="P162" s="72">
        <f t="shared" si="42"/>
        <v>0</v>
      </c>
      <c r="Q162" s="69">
        <f t="shared" si="43"/>
        <v>0</v>
      </c>
      <c r="R162" s="99">
        <f t="shared" si="44"/>
        <v>0</v>
      </c>
      <c r="S162" s="75">
        <f t="shared" si="45"/>
        <v>0</v>
      </c>
      <c r="T162" s="72">
        <f t="shared" si="46"/>
        <v>0</v>
      </c>
      <c r="U162" s="69">
        <f t="shared" si="47"/>
        <v>0</v>
      </c>
      <c r="V162" s="99">
        <f t="shared" si="48"/>
        <v>0</v>
      </c>
      <c r="W162" s="75">
        <f t="shared" si="49"/>
        <v>0</v>
      </c>
      <c r="X162" s="72">
        <f t="shared" si="50"/>
        <v>0</v>
      </c>
      <c r="Y162" s="69">
        <f t="shared" si="51"/>
        <v>0</v>
      </c>
      <c r="Z162" s="99">
        <f t="shared" si="52"/>
        <v>0</v>
      </c>
      <c r="AA162" s="5">
        <f t="shared" si="53"/>
        <v>0</v>
      </c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72">
        <f t="shared" si="36"/>
        <v>0</v>
      </c>
      <c r="I163" s="94"/>
      <c r="J163" s="69"/>
      <c r="K163" s="75">
        <f t="shared" si="37"/>
        <v>0</v>
      </c>
      <c r="L163" s="72">
        <f t="shared" si="38"/>
        <v>0</v>
      </c>
      <c r="M163" s="69">
        <f t="shared" si="39"/>
        <v>0</v>
      </c>
      <c r="N163" s="99">
        <f t="shared" si="40"/>
        <v>0</v>
      </c>
      <c r="O163" s="75">
        <f t="shared" si="41"/>
        <v>0</v>
      </c>
      <c r="P163" s="72">
        <f t="shared" si="42"/>
        <v>0</v>
      </c>
      <c r="Q163" s="69">
        <f t="shared" si="43"/>
        <v>0</v>
      </c>
      <c r="R163" s="99">
        <f t="shared" si="44"/>
        <v>0</v>
      </c>
      <c r="S163" s="75">
        <f t="shared" si="45"/>
        <v>0</v>
      </c>
      <c r="T163" s="72">
        <f t="shared" si="46"/>
        <v>0</v>
      </c>
      <c r="U163" s="69">
        <f t="shared" si="47"/>
        <v>0</v>
      </c>
      <c r="V163" s="99">
        <f t="shared" si="48"/>
        <v>0</v>
      </c>
      <c r="W163" s="75">
        <f t="shared" si="49"/>
        <v>0</v>
      </c>
      <c r="X163" s="72">
        <f t="shared" si="50"/>
        <v>0</v>
      </c>
      <c r="Y163" s="69">
        <f t="shared" si="51"/>
        <v>0</v>
      </c>
      <c r="Z163" s="99">
        <f t="shared" si="52"/>
        <v>0</v>
      </c>
      <c r="AA163" s="5">
        <f t="shared" si="53"/>
        <v>0</v>
      </c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72">
        <f t="shared" si="36"/>
        <v>0</v>
      </c>
      <c r="I164" s="94"/>
      <c r="J164" s="69"/>
      <c r="K164" s="75">
        <f t="shared" si="37"/>
        <v>0</v>
      </c>
      <c r="L164" s="72">
        <f t="shared" si="38"/>
        <v>0</v>
      </c>
      <c r="M164" s="69">
        <f t="shared" si="39"/>
        <v>0</v>
      </c>
      <c r="N164" s="99">
        <f t="shared" si="40"/>
        <v>0</v>
      </c>
      <c r="O164" s="75">
        <f t="shared" si="41"/>
        <v>0</v>
      </c>
      <c r="P164" s="72">
        <f t="shared" si="42"/>
        <v>0</v>
      </c>
      <c r="Q164" s="69">
        <f t="shared" si="43"/>
        <v>0</v>
      </c>
      <c r="R164" s="99">
        <f t="shared" si="44"/>
        <v>0</v>
      </c>
      <c r="S164" s="75">
        <f t="shared" si="45"/>
        <v>0</v>
      </c>
      <c r="T164" s="72">
        <f t="shared" si="46"/>
        <v>0</v>
      </c>
      <c r="U164" s="69">
        <f t="shared" si="47"/>
        <v>0</v>
      </c>
      <c r="V164" s="99">
        <f t="shared" si="48"/>
        <v>0</v>
      </c>
      <c r="W164" s="75">
        <f t="shared" si="49"/>
        <v>0</v>
      </c>
      <c r="X164" s="72">
        <f t="shared" si="50"/>
        <v>0</v>
      </c>
      <c r="Y164" s="69">
        <f t="shared" si="51"/>
        <v>0</v>
      </c>
      <c r="Z164" s="99">
        <f t="shared" si="52"/>
        <v>0</v>
      </c>
      <c r="AA164" s="5">
        <f t="shared" si="53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72">
        <f t="shared" si="36"/>
        <v>61.478731206453993</v>
      </c>
      <c r="I165" s="94">
        <v>8793.3472500972402</v>
      </c>
      <c r="J165" s="69">
        <v>2.4591492482581598</v>
      </c>
      <c r="K165" s="75">
        <f t="shared" si="37"/>
        <v>540603.83199373959</v>
      </c>
      <c r="L165" s="72">
        <f t="shared" si="38"/>
        <v>66.397029702970315</v>
      </c>
      <c r="M165" s="69">
        <f t="shared" si="39"/>
        <v>8969.2141950991845</v>
      </c>
      <c r="N165" s="99">
        <f t="shared" si="40"/>
        <v>2.4591492482581598</v>
      </c>
      <c r="O165" s="75">
        <f t="shared" si="41"/>
        <v>595529.1813243035</v>
      </c>
      <c r="P165" s="72">
        <f t="shared" si="42"/>
        <v>73.7744774477448</v>
      </c>
      <c r="Q165" s="69">
        <f t="shared" si="43"/>
        <v>9148.598479001168</v>
      </c>
      <c r="R165" s="99">
        <f t="shared" si="44"/>
        <v>2.4591492482581598</v>
      </c>
      <c r="S165" s="75">
        <f t="shared" si="45"/>
        <v>674933.07216754404</v>
      </c>
      <c r="T165" s="72">
        <f t="shared" si="46"/>
        <v>78.692775944261115</v>
      </c>
      <c r="U165" s="69">
        <f t="shared" si="47"/>
        <v>9331.5704485811912</v>
      </c>
      <c r="V165" s="99">
        <f t="shared" si="48"/>
        <v>2.4591492482581598</v>
      </c>
      <c r="W165" s="75">
        <f t="shared" si="49"/>
        <v>734327.18251828791</v>
      </c>
      <c r="X165" s="72">
        <f t="shared" si="50"/>
        <v>86.070223689035601</v>
      </c>
      <c r="Y165" s="69">
        <f t="shared" si="51"/>
        <v>9518.2018575528145</v>
      </c>
      <c r="Z165" s="99">
        <f t="shared" si="52"/>
        <v>2.4591492482581598</v>
      </c>
      <c r="AA165" s="5">
        <f t="shared" si="53"/>
        <v>819233.76299696497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72">
        <f t="shared" si="36"/>
        <v>0</v>
      </c>
      <c r="I166" s="94"/>
      <c r="J166" s="69"/>
      <c r="K166" s="75">
        <f t="shared" si="37"/>
        <v>0</v>
      </c>
      <c r="L166" s="72">
        <f t="shared" si="38"/>
        <v>0</v>
      </c>
      <c r="M166" s="69">
        <f t="shared" si="39"/>
        <v>0</v>
      </c>
      <c r="N166" s="99">
        <f t="shared" si="40"/>
        <v>0</v>
      </c>
      <c r="O166" s="75">
        <f t="shared" si="41"/>
        <v>0</v>
      </c>
      <c r="P166" s="72">
        <f t="shared" si="42"/>
        <v>0</v>
      </c>
      <c r="Q166" s="69">
        <f t="shared" si="43"/>
        <v>0</v>
      </c>
      <c r="R166" s="99">
        <f t="shared" si="44"/>
        <v>0</v>
      </c>
      <c r="S166" s="75">
        <f t="shared" si="45"/>
        <v>0</v>
      </c>
      <c r="T166" s="72">
        <f t="shared" si="46"/>
        <v>0</v>
      </c>
      <c r="U166" s="69">
        <f t="shared" si="47"/>
        <v>0</v>
      </c>
      <c r="V166" s="99">
        <f t="shared" si="48"/>
        <v>0</v>
      </c>
      <c r="W166" s="75">
        <f t="shared" si="49"/>
        <v>0</v>
      </c>
      <c r="X166" s="72">
        <f t="shared" si="50"/>
        <v>0</v>
      </c>
      <c r="Y166" s="69">
        <f t="shared" si="51"/>
        <v>0</v>
      </c>
      <c r="Z166" s="99">
        <f t="shared" si="52"/>
        <v>0</v>
      </c>
      <c r="AA166" s="5">
        <f t="shared" si="53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72">
        <f t="shared" si="36"/>
        <v>2.1043270993765999</v>
      </c>
      <c r="I167" s="94">
        <v>5604.0459186214184</v>
      </c>
      <c r="J167" s="69">
        <v>8.4173083975063998E-2</v>
      </c>
      <c r="K167" s="75">
        <f t="shared" si="37"/>
        <v>11792.745692705883</v>
      </c>
      <c r="L167" s="72">
        <f t="shared" si="38"/>
        <v>2.272673267326728</v>
      </c>
      <c r="M167" s="69">
        <f t="shared" si="39"/>
        <v>5716.1268369938471</v>
      </c>
      <c r="N167" s="99">
        <f t="shared" si="40"/>
        <v>8.4173083975063998E-2</v>
      </c>
      <c r="O167" s="75">
        <f t="shared" si="41"/>
        <v>12990.888655084802</v>
      </c>
      <c r="P167" s="72">
        <f t="shared" si="42"/>
        <v>2.5251925192519198</v>
      </c>
      <c r="Q167" s="69">
        <f t="shared" si="43"/>
        <v>5830.4493737337243</v>
      </c>
      <c r="R167" s="99">
        <f t="shared" si="44"/>
        <v>8.4173083975063998E-2</v>
      </c>
      <c r="S167" s="75">
        <f t="shared" si="45"/>
        <v>14723.007142429442</v>
      </c>
      <c r="T167" s="72">
        <f t="shared" si="46"/>
        <v>2.6935386872020479</v>
      </c>
      <c r="U167" s="69">
        <f t="shared" si="47"/>
        <v>5947.0583612083992</v>
      </c>
      <c r="V167" s="99">
        <f t="shared" si="48"/>
        <v>8.4173083975063998E-2</v>
      </c>
      <c r="W167" s="75">
        <f t="shared" si="49"/>
        <v>16018.631770963235</v>
      </c>
      <c r="X167" s="72">
        <f t="shared" si="50"/>
        <v>2.9460579391272401</v>
      </c>
      <c r="Y167" s="69">
        <f t="shared" si="51"/>
        <v>6065.9995284325669</v>
      </c>
      <c r="Z167" s="99">
        <f t="shared" si="52"/>
        <v>8.4173083975063998E-2</v>
      </c>
      <c r="AA167" s="5">
        <f t="shared" si="53"/>
        <v>17870.786069480859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72">
        <f t="shared" si="36"/>
        <v>0</v>
      </c>
      <c r="I168" s="94"/>
      <c r="J168" s="69"/>
      <c r="K168" s="75">
        <f t="shared" si="37"/>
        <v>0</v>
      </c>
      <c r="L168" s="72">
        <f t="shared" si="38"/>
        <v>0</v>
      </c>
      <c r="M168" s="69">
        <f t="shared" si="39"/>
        <v>0</v>
      </c>
      <c r="N168" s="99">
        <f t="shared" si="40"/>
        <v>0</v>
      </c>
      <c r="O168" s="75">
        <f t="shared" si="41"/>
        <v>0</v>
      </c>
      <c r="P168" s="72">
        <f t="shared" si="42"/>
        <v>0</v>
      </c>
      <c r="Q168" s="69">
        <f t="shared" si="43"/>
        <v>0</v>
      </c>
      <c r="R168" s="99">
        <f t="shared" si="44"/>
        <v>0</v>
      </c>
      <c r="S168" s="75">
        <f t="shared" si="45"/>
        <v>0</v>
      </c>
      <c r="T168" s="72">
        <f t="shared" si="46"/>
        <v>0</v>
      </c>
      <c r="U168" s="69">
        <f t="shared" si="47"/>
        <v>0</v>
      </c>
      <c r="V168" s="99">
        <f t="shared" si="48"/>
        <v>0</v>
      </c>
      <c r="W168" s="75">
        <f t="shared" si="49"/>
        <v>0</v>
      </c>
      <c r="X168" s="72">
        <f t="shared" si="50"/>
        <v>0</v>
      </c>
      <c r="Y168" s="69">
        <f t="shared" si="51"/>
        <v>0</v>
      </c>
      <c r="Z168" s="99">
        <f t="shared" si="52"/>
        <v>0</v>
      </c>
      <c r="AA168" s="5">
        <f t="shared" si="53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72">
        <f t="shared" si="36"/>
        <v>0</v>
      </c>
      <c r="I169" s="94"/>
      <c r="J169" s="69"/>
      <c r="K169" s="75">
        <f t="shared" si="37"/>
        <v>0</v>
      </c>
      <c r="L169" s="72">
        <f t="shared" si="38"/>
        <v>0</v>
      </c>
      <c r="M169" s="69">
        <f t="shared" si="39"/>
        <v>0</v>
      </c>
      <c r="N169" s="99">
        <f t="shared" si="40"/>
        <v>0</v>
      </c>
      <c r="O169" s="75">
        <f t="shared" si="41"/>
        <v>0</v>
      </c>
      <c r="P169" s="72">
        <f t="shared" si="42"/>
        <v>0</v>
      </c>
      <c r="Q169" s="69">
        <f t="shared" si="43"/>
        <v>0</v>
      </c>
      <c r="R169" s="99">
        <f t="shared" si="44"/>
        <v>0</v>
      </c>
      <c r="S169" s="75">
        <f t="shared" si="45"/>
        <v>0</v>
      </c>
      <c r="T169" s="72">
        <f t="shared" si="46"/>
        <v>0</v>
      </c>
      <c r="U169" s="69">
        <f t="shared" si="47"/>
        <v>0</v>
      </c>
      <c r="V169" s="99">
        <f t="shared" si="48"/>
        <v>0</v>
      </c>
      <c r="W169" s="75">
        <f t="shared" si="49"/>
        <v>0</v>
      </c>
      <c r="X169" s="72">
        <f t="shared" si="50"/>
        <v>0</v>
      </c>
      <c r="Y169" s="69">
        <f t="shared" si="51"/>
        <v>0</v>
      </c>
      <c r="Z169" s="99">
        <f t="shared" si="52"/>
        <v>0</v>
      </c>
      <c r="AA169" s="5">
        <f t="shared" si="53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72">
        <f t="shared" si="36"/>
        <v>0</v>
      </c>
      <c r="I170" s="94"/>
      <c r="J170" s="69"/>
      <c r="K170" s="75">
        <f t="shared" si="37"/>
        <v>0</v>
      </c>
      <c r="L170" s="72">
        <f t="shared" si="38"/>
        <v>0</v>
      </c>
      <c r="M170" s="69">
        <f t="shared" si="39"/>
        <v>0</v>
      </c>
      <c r="N170" s="99">
        <f t="shared" si="40"/>
        <v>0</v>
      </c>
      <c r="O170" s="75">
        <f t="shared" si="41"/>
        <v>0</v>
      </c>
      <c r="P170" s="72">
        <f t="shared" si="42"/>
        <v>0</v>
      </c>
      <c r="Q170" s="69">
        <f t="shared" si="43"/>
        <v>0</v>
      </c>
      <c r="R170" s="99">
        <f t="shared" si="44"/>
        <v>0</v>
      </c>
      <c r="S170" s="75">
        <f t="shared" si="45"/>
        <v>0</v>
      </c>
      <c r="T170" s="72">
        <f t="shared" si="46"/>
        <v>0</v>
      </c>
      <c r="U170" s="69">
        <f t="shared" si="47"/>
        <v>0</v>
      </c>
      <c r="V170" s="99">
        <f t="shared" si="48"/>
        <v>0</v>
      </c>
      <c r="W170" s="75">
        <f t="shared" si="49"/>
        <v>0</v>
      </c>
      <c r="X170" s="72">
        <f t="shared" si="50"/>
        <v>0</v>
      </c>
      <c r="Y170" s="69">
        <f t="shared" si="51"/>
        <v>0</v>
      </c>
      <c r="Z170" s="99">
        <f t="shared" si="52"/>
        <v>0</v>
      </c>
      <c r="AA170" s="5">
        <f t="shared" si="53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72">
        <f t="shared" si="36"/>
        <v>0</v>
      </c>
      <c r="I171" s="94"/>
      <c r="J171" s="69"/>
      <c r="K171" s="75">
        <f t="shared" si="37"/>
        <v>0</v>
      </c>
      <c r="L171" s="72">
        <f t="shared" si="38"/>
        <v>0</v>
      </c>
      <c r="M171" s="69">
        <f t="shared" si="39"/>
        <v>0</v>
      </c>
      <c r="N171" s="99">
        <f t="shared" si="40"/>
        <v>0</v>
      </c>
      <c r="O171" s="75">
        <f t="shared" si="41"/>
        <v>0</v>
      </c>
      <c r="P171" s="72">
        <f t="shared" si="42"/>
        <v>0</v>
      </c>
      <c r="Q171" s="69">
        <f t="shared" si="43"/>
        <v>0</v>
      </c>
      <c r="R171" s="99">
        <f t="shared" si="44"/>
        <v>0</v>
      </c>
      <c r="S171" s="75">
        <f t="shared" si="45"/>
        <v>0</v>
      </c>
      <c r="T171" s="72">
        <f t="shared" si="46"/>
        <v>0</v>
      </c>
      <c r="U171" s="69">
        <f t="shared" si="47"/>
        <v>0</v>
      </c>
      <c r="V171" s="99">
        <f t="shared" si="48"/>
        <v>0</v>
      </c>
      <c r="W171" s="75">
        <f t="shared" si="49"/>
        <v>0</v>
      </c>
      <c r="X171" s="72">
        <f t="shared" si="50"/>
        <v>0</v>
      </c>
      <c r="Y171" s="69">
        <f t="shared" si="51"/>
        <v>0</v>
      </c>
      <c r="Z171" s="99">
        <f t="shared" si="52"/>
        <v>0</v>
      </c>
      <c r="AA171" s="5">
        <f t="shared" si="53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72">
        <f t="shared" si="36"/>
        <v>0</v>
      </c>
      <c r="I172" s="94"/>
      <c r="J172" s="69"/>
      <c r="K172" s="75">
        <f t="shared" si="37"/>
        <v>0</v>
      </c>
      <c r="L172" s="72">
        <f t="shared" si="38"/>
        <v>0</v>
      </c>
      <c r="M172" s="69">
        <f t="shared" si="39"/>
        <v>0</v>
      </c>
      <c r="N172" s="99">
        <f t="shared" si="40"/>
        <v>0</v>
      </c>
      <c r="O172" s="75">
        <f t="shared" si="41"/>
        <v>0</v>
      </c>
      <c r="P172" s="72">
        <f t="shared" si="42"/>
        <v>0</v>
      </c>
      <c r="Q172" s="69">
        <f t="shared" si="43"/>
        <v>0</v>
      </c>
      <c r="R172" s="99">
        <f t="shared" si="44"/>
        <v>0</v>
      </c>
      <c r="S172" s="75">
        <f t="shared" si="45"/>
        <v>0</v>
      </c>
      <c r="T172" s="72">
        <f t="shared" si="46"/>
        <v>0</v>
      </c>
      <c r="U172" s="69">
        <f t="shared" si="47"/>
        <v>0</v>
      </c>
      <c r="V172" s="99">
        <f t="shared" si="48"/>
        <v>0</v>
      </c>
      <c r="W172" s="75">
        <f t="shared" si="49"/>
        <v>0</v>
      </c>
      <c r="X172" s="72">
        <f t="shared" si="50"/>
        <v>0</v>
      </c>
      <c r="Y172" s="69">
        <f t="shared" si="51"/>
        <v>0</v>
      </c>
      <c r="Z172" s="99">
        <f t="shared" si="52"/>
        <v>0</v>
      </c>
      <c r="AA172" s="5">
        <f t="shared" si="53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72">
        <f t="shared" si="36"/>
        <v>0</v>
      </c>
      <c r="I173" s="94"/>
      <c r="J173" s="69"/>
      <c r="K173" s="75">
        <f t="shared" si="37"/>
        <v>0</v>
      </c>
      <c r="L173" s="72">
        <f t="shared" si="38"/>
        <v>0</v>
      </c>
      <c r="M173" s="69">
        <f t="shared" si="39"/>
        <v>0</v>
      </c>
      <c r="N173" s="99">
        <f t="shared" si="40"/>
        <v>0</v>
      </c>
      <c r="O173" s="75">
        <f t="shared" si="41"/>
        <v>0</v>
      </c>
      <c r="P173" s="72">
        <f t="shared" si="42"/>
        <v>0</v>
      </c>
      <c r="Q173" s="69">
        <f t="shared" si="43"/>
        <v>0</v>
      </c>
      <c r="R173" s="99">
        <f t="shared" si="44"/>
        <v>0</v>
      </c>
      <c r="S173" s="75">
        <f t="shared" si="45"/>
        <v>0</v>
      </c>
      <c r="T173" s="72">
        <f t="shared" si="46"/>
        <v>0</v>
      </c>
      <c r="U173" s="69">
        <f t="shared" si="47"/>
        <v>0</v>
      </c>
      <c r="V173" s="99">
        <f t="shared" si="48"/>
        <v>0</v>
      </c>
      <c r="W173" s="75">
        <f t="shared" si="49"/>
        <v>0</v>
      </c>
      <c r="X173" s="72">
        <f t="shared" si="50"/>
        <v>0</v>
      </c>
      <c r="Y173" s="69">
        <f t="shared" si="51"/>
        <v>0</v>
      </c>
      <c r="Z173" s="99">
        <f t="shared" si="52"/>
        <v>0</v>
      </c>
      <c r="AA173" s="5">
        <f t="shared" si="53"/>
        <v>0</v>
      </c>
    </row>
    <row r="174" spans="2:27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72">
        <f t="shared" si="36"/>
        <v>0</v>
      </c>
      <c r="I174" s="94"/>
      <c r="J174" s="69"/>
      <c r="K174" s="75">
        <f t="shared" si="37"/>
        <v>0</v>
      </c>
      <c r="L174" s="72">
        <f t="shared" si="38"/>
        <v>0</v>
      </c>
      <c r="M174" s="69">
        <f t="shared" si="39"/>
        <v>0</v>
      </c>
      <c r="N174" s="99">
        <f t="shared" si="40"/>
        <v>0</v>
      </c>
      <c r="O174" s="75">
        <f t="shared" si="41"/>
        <v>0</v>
      </c>
      <c r="P174" s="72">
        <f t="shared" si="42"/>
        <v>0</v>
      </c>
      <c r="Q174" s="69">
        <f t="shared" si="43"/>
        <v>0</v>
      </c>
      <c r="R174" s="99">
        <f t="shared" si="44"/>
        <v>0</v>
      </c>
      <c r="S174" s="75">
        <f t="shared" si="45"/>
        <v>0</v>
      </c>
      <c r="T174" s="72">
        <f t="shared" si="46"/>
        <v>0</v>
      </c>
      <c r="U174" s="69">
        <f t="shared" si="47"/>
        <v>0</v>
      </c>
      <c r="V174" s="99">
        <f t="shared" si="48"/>
        <v>0</v>
      </c>
      <c r="W174" s="75">
        <f t="shared" si="49"/>
        <v>0</v>
      </c>
      <c r="X174" s="72">
        <f t="shared" si="50"/>
        <v>0</v>
      </c>
      <c r="Y174" s="69">
        <f t="shared" si="51"/>
        <v>0</v>
      </c>
      <c r="Z174" s="99">
        <f t="shared" si="52"/>
        <v>0</v>
      </c>
      <c r="AA174" s="5">
        <f t="shared" si="53"/>
        <v>0</v>
      </c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72">
        <f t="shared" si="36"/>
        <v>0</v>
      </c>
      <c r="I175" s="94"/>
      <c r="J175" s="69"/>
      <c r="K175" s="75">
        <f t="shared" si="37"/>
        <v>0</v>
      </c>
      <c r="L175" s="72">
        <f t="shared" si="38"/>
        <v>0</v>
      </c>
      <c r="M175" s="69">
        <f t="shared" si="39"/>
        <v>0</v>
      </c>
      <c r="N175" s="99">
        <f t="shared" si="40"/>
        <v>0</v>
      </c>
      <c r="O175" s="75">
        <f t="shared" si="41"/>
        <v>0</v>
      </c>
      <c r="P175" s="72">
        <f t="shared" si="42"/>
        <v>0</v>
      </c>
      <c r="Q175" s="69">
        <f t="shared" si="43"/>
        <v>0</v>
      </c>
      <c r="R175" s="99">
        <f t="shared" si="44"/>
        <v>0</v>
      </c>
      <c r="S175" s="75">
        <f t="shared" si="45"/>
        <v>0</v>
      </c>
      <c r="T175" s="72">
        <f t="shared" si="46"/>
        <v>0</v>
      </c>
      <c r="U175" s="69">
        <f t="shared" si="47"/>
        <v>0</v>
      </c>
      <c r="V175" s="99">
        <f t="shared" si="48"/>
        <v>0</v>
      </c>
      <c r="W175" s="75">
        <f t="shared" si="49"/>
        <v>0</v>
      </c>
      <c r="X175" s="72">
        <f t="shared" si="50"/>
        <v>0</v>
      </c>
      <c r="Y175" s="69">
        <f t="shared" si="51"/>
        <v>0</v>
      </c>
      <c r="Z175" s="99">
        <f t="shared" si="52"/>
        <v>0</v>
      </c>
      <c r="AA175" s="5">
        <f t="shared" si="53"/>
        <v>0</v>
      </c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72">
        <f t="shared" si="36"/>
        <v>0</v>
      </c>
      <c r="I176" s="94"/>
      <c r="J176" s="69"/>
      <c r="K176" s="75">
        <f t="shared" si="37"/>
        <v>0</v>
      </c>
      <c r="L176" s="72">
        <f t="shared" si="38"/>
        <v>0</v>
      </c>
      <c r="M176" s="69">
        <f t="shared" si="39"/>
        <v>0</v>
      </c>
      <c r="N176" s="99">
        <f t="shared" si="40"/>
        <v>0</v>
      </c>
      <c r="O176" s="75">
        <f t="shared" si="41"/>
        <v>0</v>
      </c>
      <c r="P176" s="72">
        <f t="shared" si="42"/>
        <v>0</v>
      </c>
      <c r="Q176" s="69">
        <f t="shared" si="43"/>
        <v>0</v>
      </c>
      <c r="R176" s="99">
        <f t="shared" si="44"/>
        <v>0</v>
      </c>
      <c r="S176" s="75">
        <f t="shared" si="45"/>
        <v>0</v>
      </c>
      <c r="T176" s="72">
        <f t="shared" si="46"/>
        <v>0</v>
      </c>
      <c r="U176" s="69">
        <f t="shared" si="47"/>
        <v>0</v>
      </c>
      <c r="V176" s="99">
        <f t="shared" si="48"/>
        <v>0</v>
      </c>
      <c r="W176" s="75">
        <f t="shared" si="49"/>
        <v>0</v>
      </c>
      <c r="X176" s="72">
        <f t="shared" si="50"/>
        <v>0</v>
      </c>
      <c r="Y176" s="69">
        <f t="shared" si="51"/>
        <v>0</v>
      </c>
      <c r="Z176" s="99">
        <f t="shared" si="52"/>
        <v>0</v>
      </c>
      <c r="AA176" s="5">
        <f t="shared" si="53"/>
        <v>0</v>
      </c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72">
        <f t="shared" si="36"/>
        <v>0</v>
      </c>
      <c r="I177" s="94"/>
      <c r="J177" s="69"/>
      <c r="K177" s="75">
        <f t="shared" si="37"/>
        <v>0</v>
      </c>
      <c r="L177" s="72">
        <f t="shared" si="38"/>
        <v>0</v>
      </c>
      <c r="M177" s="69">
        <f t="shared" si="39"/>
        <v>0</v>
      </c>
      <c r="N177" s="99">
        <f t="shared" si="40"/>
        <v>0</v>
      </c>
      <c r="O177" s="75">
        <f t="shared" si="41"/>
        <v>0</v>
      </c>
      <c r="P177" s="72">
        <f t="shared" si="42"/>
        <v>0</v>
      </c>
      <c r="Q177" s="69">
        <f t="shared" si="43"/>
        <v>0</v>
      </c>
      <c r="R177" s="99">
        <f t="shared" si="44"/>
        <v>0</v>
      </c>
      <c r="S177" s="75">
        <f t="shared" si="45"/>
        <v>0</v>
      </c>
      <c r="T177" s="72">
        <f t="shared" si="46"/>
        <v>0</v>
      </c>
      <c r="U177" s="69">
        <f t="shared" si="47"/>
        <v>0</v>
      </c>
      <c r="V177" s="99">
        <f t="shared" si="48"/>
        <v>0</v>
      </c>
      <c r="W177" s="75">
        <f t="shared" si="49"/>
        <v>0</v>
      </c>
      <c r="X177" s="72">
        <f t="shared" si="50"/>
        <v>0</v>
      </c>
      <c r="Y177" s="69">
        <f t="shared" si="51"/>
        <v>0</v>
      </c>
      <c r="Z177" s="99">
        <f t="shared" si="52"/>
        <v>0</v>
      </c>
      <c r="AA177" s="5">
        <f t="shared" si="53"/>
        <v>0</v>
      </c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72">
        <f t="shared" si="36"/>
        <v>0</v>
      </c>
      <c r="I178" s="94"/>
      <c r="J178" s="69"/>
      <c r="K178" s="75">
        <f t="shared" si="37"/>
        <v>0</v>
      </c>
      <c r="L178" s="72">
        <f t="shared" si="38"/>
        <v>0</v>
      </c>
      <c r="M178" s="69">
        <f t="shared" si="39"/>
        <v>0</v>
      </c>
      <c r="N178" s="99">
        <f t="shared" si="40"/>
        <v>0</v>
      </c>
      <c r="O178" s="75">
        <f t="shared" si="41"/>
        <v>0</v>
      </c>
      <c r="P178" s="72">
        <f t="shared" si="42"/>
        <v>0</v>
      </c>
      <c r="Q178" s="69">
        <f t="shared" si="43"/>
        <v>0</v>
      </c>
      <c r="R178" s="99">
        <f t="shared" si="44"/>
        <v>0</v>
      </c>
      <c r="S178" s="75">
        <f t="shared" si="45"/>
        <v>0</v>
      </c>
      <c r="T178" s="72">
        <f t="shared" si="46"/>
        <v>0</v>
      </c>
      <c r="U178" s="69">
        <f t="shared" si="47"/>
        <v>0</v>
      </c>
      <c r="V178" s="99">
        <f t="shared" si="48"/>
        <v>0</v>
      </c>
      <c r="W178" s="75">
        <f t="shared" si="49"/>
        <v>0</v>
      </c>
      <c r="X178" s="72">
        <f t="shared" si="50"/>
        <v>0</v>
      </c>
      <c r="Y178" s="69">
        <f t="shared" si="51"/>
        <v>0</v>
      </c>
      <c r="Z178" s="99">
        <f t="shared" si="52"/>
        <v>0</v>
      </c>
      <c r="AA178" s="5">
        <f t="shared" si="53"/>
        <v>0</v>
      </c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72">
        <f t="shared" si="36"/>
        <v>0</v>
      </c>
      <c r="I179" s="94"/>
      <c r="J179" s="69"/>
      <c r="K179" s="75">
        <f t="shared" si="37"/>
        <v>0</v>
      </c>
      <c r="L179" s="72">
        <f t="shared" si="38"/>
        <v>0</v>
      </c>
      <c r="M179" s="69">
        <f t="shared" si="39"/>
        <v>0</v>
      </c>
      <c r="N179" s="99">
        <f t="shared" si="40"/>
        <v>0</v>
      </c>
      <c r="O179" s="75">
        <f t="shared" si="41"/>
        <v>0</v>
      </c>
      <c r="P179" s="72">
        <f t="shared" si="42"/>
        <v>0</v>
      </c>
      <c r="Q179" s="69">
        <f t="shared" si="43"/>
        <v>0</v>
      </c>
      <c r="R179" s="99">
        <f t="shared" si="44"/>
        <v>0</v>
      </c>
      <c r="S179" s="75">
        <f t="shared" si="45"/>
        <v>0</v>
      </c>
      <c r="T179" s="72">
        <f t="shared" si="46"/>
        <v>0</v>
      </c>
      <c r="U179" s="69">
        <f t="shared" si="47"/>
        <v>0</v>
      </c>
      <c r="V179" s="99">
        <f t="shared" si="48"/>
        <v>0</v>
      </c>
      <c r="W179" s="75">
        <f t="shared" si="49"/>
        <v>0</v>
      </c>
      <c r="X179" s="72">
        <f t="shared" si="50"/>
        <v>0</v>
      </c>
      <c r="Y179" s="69">
        <f t="shared" si="51"/>
        <v>0</v>
      </c>
      <c r="Z179" s="99">
        <f t="shared" si="52"/>
        <v>0</v>
      </c>
      <c r="AA179" s="5">
        <f t="shared" si="53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72">
        <f t="shared" si="36"/>
        <v>0</v>
      </c>
      <c r="I180" s="94"/>
      <c r="J180" s="69"/>
      <c r="K180" s="75">
        <f t="shared" si="37"/>
        <v>0</v>
      </c>
      <c r="L180" s="72">
        <f t="shared" si="38"/>
        <v>0</v>
      </c>
      <c r="M180" s="69">
        <f t="shared" si="39"/>
        <v>0</v>
      </c>
      <c r="N180" s="99">
        <f t="shared" si="40"/>
        <v>0</v>
      </c>
      <c r="O180" s="75">
        <f t="shared" si="41"/>
        <v>0</v>
      </c>
      <c r="P180" s="72">
        <f t="shared" si="42"/>
        <v>0</v>
      </c>
      <c r="Q180" s="69">
        <f t="shared" si="43"/>
        <v>0</v>
      </c>
      <c r="R180" s="99">
        <f t="shared" si="44"/>
        <v>0</v>
      </c>
      <c r="S180" s="75">
        <f t="shared" si="45"/>
        <v>0</v>
      </c>
      <c r="T180" s="72">
        <f t="shared" si="46"/>
        <v>0</v>
      </c>
      <c r="U180" s="69">
        <f t="shared" si="47"/>
        <v>0</v>
      </c>
      <c r="V180" s="99">
        <f t="shared" si="48"/>
        <v>0</v>
      </c>
      <c r="W180" s="75">
        <f t="shared" si="49"/>
        <v>0</v>
      </c>
      <c r="X180" s="72">
        <f t="shared" si="50"/>
        <v>0</v>
      </c>
      <c r="Y180" s="69">
        <f t="shared" si="51"/>
        <v>0</v>
      </c>
      <c r="Z180" s="99">
        <f t="shared" si="52"/>
        <v>0</v>
      </c>
      <c r="AA180" s="5">
        <f t="shared" si="53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72">
        <f t="shared" si="36"/>
        <v>0</v>
      </c>
      <c r="I181" s="94"/>
      <c r="J181" s="69"/>
      <c r="K181" s="75">
        <f t="shared" si="37"/>
        <v>0</v>
      </c>
      <c r="L181" s="72">
        <f t="shared" si="38"/>
        <v>0</v>
      </c>
      <c r="M181" s="69">
        <f t="shared" si="39"/>
        <v>0</v>
      </c>
      <c r="N181" s="99">
        <f t="shared" si="40"/>
        <v>0</v>
      </c>
      <c r="O181" s="75">
        <f t="shared" si="41"/>
        <v>0</v>
      </c>
      <c r="P181" s="72">
        <f t="shared" si="42"/>
        <v>0</v>
      </c>
      <c r="Q181" s="69">
        <f t="shared" si="43"/>
        <v>0</v>
      </c>
      <c r="R181" s="99">
        <f t="shared" si="44"/>
        <v>0</v>
      </c>
      <c r="S181" s="75">
        <f t="shared" si="45"/>
        <v>0</v>
      </c>
      <c r="T181" s="72">
        <f t="shared" si="46"/>
        <v>0</v>
      </c>
      <c r="U181" s="69">
        <f t="shared" si="47"/>
        <v>0</v>
      </c>
      <c r="V181" s="99">
        <f t="shared" si="48"/>
        <v>0</v>
      </c>
      <c r="W181" s="75">
        <f t="shared" si="49"/>
        <v>0</v>
      </c>
      <c r="X181" s="72">
        <f t="shared" si="50"/>
        <v>0</v>
      </c>
      <c r="Y181" s="69">
        <f t="shared" si="51"/>
        <v>0</v>
      </c>
      <c r="Z181" s="99">
        <f t="shared" si="52"/>
        <v>0</v>
      </c>
      <c r="AA181" s="5">
        <f t="shared" si="53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72">
        <f t="shared" si="36"/>
        <v>0</v>
      </c>
      <c r="I182" s="94"/>
      <c r="J182" s="69"/>
      <c r="K182" s="75">
        <f t="shared" si="37"/>
        <v>0</v>
      </c>
      <c r="L182" s="72">
        <f t="shared" si="38"/>
        <v>0</v>
      </c>
      <c r="M182" s="69">
        <f t="shared" si="39"/>
        <v>0</v>
      </c>
      <c r="N182" s="99">
        <f t="shared" si="40"/>
        <v>0</v>
      </c>
      <c r="O182" s="75">
        <f t="shared" si="41"/>
        <v>0</v>
      </c>
      <c r="P182" s="72">
        <f t="shared" si="42"/>
        <v>0</v>
      </c>
      <c r="Q182" s="69">
        <f t="shared" si="43"/>
        <v>0</v>
      </c>
      <c r="R182" s="99">
        <f t="shared" si="44"/>
        <v>0</v>
      </c>
      <c r="S182" s="75">
        <f t="shared" si="45"/>
        <v>0</v>
      </c>
      <c r="T182" s="72">
        <f t="shared" si="46"/>
        <v>0</v>
      </c>
      <c r="U182" s="69">
        <f t="shared" si="47"/>
        <v>0</v>
      </c>
      <c r="V182" s="99">
        <f t="shared" si="48"/>
        <v>0</v>
      </c>
      <c r="W182" s="75">
        <f t="shared" si="49"/>
        <v>0</v>
      </c>
      <c r="X182" s="72">
        <f t="shared" si="50"/>
        <v>0</v>
      </c>
      <c r="Y182" s="69">
        <f t="shared" si="51"/>
        <v>0</v>
      </c>
      <c r="Z182" s="99">
        <f t="shared" si="52"/>
        <v>0</v>
      </c>
      <c r="AA182" s="5">
        <f t="shared" si="53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72">
        <f t="shared" si="36"/>
        <v>0</v>
      </c>
      <c r="I183" s="94"/>
      <c r="J183" s="69"/>
      <c r="K183" s="75">
        <f t="shared" si="37"/>
        <v>0</v>
      </c>
      <c r="L183" s="72">
        <f t="shared" si="38"/>
        <v>0</v>
      </c>
      <c r="M183" s="69">
        <f t="shared" si="39"/>
        <v>0</v>
      </c>
      <c r="N183" s="99">
        <f t="shared" si="40"/>
        <v>0</v>
      </c>
      <c r="O183" s="75">
        <f t="shared" si="41"/>
        <v>0</v>
      </c>
      <c r="P183" s="72">
        <f t="shared" si="42"/>
        <v>0</v>
      </c>
      <c r="Q183" s="69">
        <f t="shared" si="43"/>
        <v>0</v>
      </c>
      <c r="R183" s="99">
        <f t="shared" si="44"/>
        <v>0</v>
      </c>
      <c r="S183" s="75">
        <f t="shared" si="45"/>
        <v>0</v>
      </c>
      <c r="T183" s="72">
        <f t="shared" si="46"/>
        <v>0</v>
      </c>
      <c r="U183" s="69">
        <f t="shared" si="47"/>
        <v>0</v>
      </c>
      <c r="V183" s="99">
        <f t="shared" si="48"/>
        <v>0</v>
      </c>
      <c r="W183" s="75">
        <f t="shared" si="49"/>
        <v>0</v>
      </c>
      <c r="X183" s="72">
        <f t="shared" si="50"/>
        <v>0</v>
      </c>
      <c r="Y183" s="69">
        <f t="shared" si="51"/>
        <v>0</v>
      </c>
      <c r="Z183" s="99">
        <f t="shared" si="52"/>
        <v>0</v>
      </c>
      <c r="AA183" s="5">
        <f t="shared" si="53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72">
        <f t="shared" si="36"/>
        <v>0</v>
      </c>
      <c r="I184" s="94"/>
      <c r="J184" s="69"/>
      <c r="K184" s="75">
        <f t="shared" si="37"/>
        <v>0</v>
      </c>
      <c r="L184" s="72">
        <f t="shared" si="38"/>
        <v>0</v>
      </c>
      <c r="M184" s="69">
        <f t="shared" si="39"/>
        <v>0</v>
      </c>
      <c r="N184" s="99">
        <f t="shared" si="40"/>
        <v>0</v>
      </c>
      <c r="O184" s="75">
        <f t="shared" si="41"/>
        <v>0</v>
      </c>
      <c r="P184" s="72">
        <f t="shared" si="42"/>
        <v>0</v>
      </c>
      <c r="Q184" s="69">
        <f t="shared" si="43"/>
        <v>0</v>
      </c>
      <c r="R184" s="99">
        <f t="shared" si="44"/>
        <v>0</v>
      </c>
      <c r="S184" s="75">
        <f t="shared" si="45"/>
        <v>0</v>
      </c>
      <c r="T184" s="72">
        <f t="shared" si="46"/>
        <v>0</v>
      </c>
      <c r="U184" s="69">
        <f t="shared" si="47"/>
        <v>0</v>
      </c>
      <c r="V184" s="99">
        <f t="shared" si="48"/>
        <v>0</v>
      </c>
      <c r="W184" s="75">
        <f t="shared" si="49"/>
        <v>0</v>
      </c>
      <c r="X184" s="72">
        <f t="shared" si="50"/>
        <v>0</v>
      </c>
      <c r="Y184" s="69">
        <f t="shared" si="51"/>
        <v>0</v>
      </c>
      <c r="Z184" s="99">
        <f t="shared" si="52"/>
        <v>0</v>
      </c>
      <c r="AA184" s="5">
        <f t="shared" si="53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72">
        <f t="shared" si="36"/>
        <v>0</v>
      </c>
      <c r="I185" s="94"/>
      <c r="J185" s="69"/>
      <c r="K185" s="75">
        <f t="shared" si="37"/>
        <v>0</v>
      </c>
      <c r="L185" s="72">
        <f t="shared" si="38"/>
        <v>0</v>
      </c>
      <c r="M185" s="69">
        <f t="shared" si="39"/>
        <v>0</v>
      </c>
      <c r="N185" s="99">
        <f t="shared" si="40"/>
        <v>0</v>
      </c>
      <c r="O185" s="75">
        <f t="shared" si="41"/>
        <v>0</v>
      </c>
      <c r="P185" s="72">
        <f t="shared" si="42"/>
        <v>0</v>
      </c>
      <c r="Q185" s="69">
        <f t="shared" si="43"/>
        <v>0</v>
      </c>
      <c r="R185" s="99">
        <f t="shared" si="44"/>
        <v>0</v>
      </c>
      <c r="S185" s="75">
        <f t="shared" si="45"/>
        <v>0</v>
      </c>
      <c r="T185" s="72">
        <f t="shared" si="46"/>
        <v>0</v>
      </c>
      <c r="U185" s="69">
        <f t="shared" si="47"/>
        <v>0</v>
      </c>
      <c r="V185" s="99">
        <f t="shared" si="48"/>
        <v>0</v>
      </c>
      <c r="W185" s="75">
        <f t="shared" si="49"/>
        <v>0</v>
      </c>
      <c r="X185" s="72">
        <f t="shared" si="50"/>
        <v>0</v>
      </c>
      <c r="Y185" s="69">
        <f t="shared" si="51"/>
        <v>0</v>
      </c>
      <c r="Z185" s="99">
        <f t="shared" si="52"/>
        <v>0</v>
      </c>
      <c r="AA185" s="5">
        <f t="shared" si="53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72">
        <f t="shared" si="36"/>
        <v>7.0500550055005498</v>
      </c>
      <c r="I186" s="94">
        <v>10896.614447806818</v>
      </c>
      <c r="J186" s="69">
        <v>0.28200220022002198</v>
      </c>
      <c r="K186" s="75">
        <f t="shared" si="37"/>
        <v>76821.731230770063</v>
      </c>
      <c r="L186" s="72">
        <f t="shared" si="38"/>
        <v>7.6140594059405933</v>
      </c>
      <c r="M186" s="69">
        <f t="shared" si="39"/>
        <v>11114.546736762955</v>
      </c>
      <c r="N186" s="99">
        <f t="shared" si="40"/>
        <v>0.28200220022002198</v>
      </c>
      <c r="O186" s="75">
        <f t="shared" si="41"/>
        <v>84626.819123816313</v>
      </c>
      <c r="P186" s="72">
        <f t="shared" si="42"/>
        <v>8.460066006600659</v>
      </c>
      <c r="Q186" s="69">
        <f t="shared" si="43"/>
        <v>11336.837671498215</v>
      </c>
      <c r="R186" s="99">
        <f t="shared" si="44"/>
        <v>0.28200220022002198</v>
      </c>
      <c r="S186" s="75">
        <f t="shared" si="45"/>
        <v>95910.395006991821</v>
      </c>
      <c r="T186" s="72">
        <f t="shared" si="46"/>
        <v>9.0240704070407034</v>
      </c>
      <c r="U186" s="69">
        <f t="shared" si="47"/>
        <v>11563.57442492818</v>
      </c>
      <c r="V186" s="99">
        <f t="shared" si="48"/>
        <v>0.28200220022002198</v>
      </c>
      <c r="W186" s="75">
        <f t="shared" si="49"/>
        <v>104350.5097676071</v>
      </c>
      <c r="X186" s="72">
        <f t="shared" si="50"/>
        <v>9.87007700770077</v>
      </c>
      <c r="Y186" s="69">
        <f t="shared" si="51"/>
        <v>11794.845913426743</v>
      </c>
      <c r="Z186" s="99">
        <f t="shared" si="52"/>
        <v>0.28200220022002198</v>
      </c>
      <c r="AA186" s="5">
        <f t="shared" si="53"/>
        <v>116416.03745948669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72">
        <f t="shared" si="36"/>
        <v>0</v>
      </c>
      <c r="I187" s="94"/>
      <c r="J187" s="69"/>
      <c r="K187" s="75">
        <f t="shared" si="37"/>
        <v>0</v>
      </c>
      <c r="L187" s="72">
        <f t="shared" si="38"/>
        <v>0</v>
      </c>
      <c r="M187" s="69">
        <f t="shared" si="39"/>
        <v>0</v>
      </c>
      <c r="N187" s="99">
        <f t="shared" si="40"/>
        <v>0</v>
      </c>
      <c r="O187" s="75">
        <f t="shared" si="41"/>
        <v>0</v>
      </c>
      <c r="P187" s="72">
        <f t="shared" si="42"/>
        <v>0</v>
      </c>
      <c r="Q187" s="69">
        <f t="shared" si="43"/>
        <v>0</v>
      </c>
      <c r="R187" s="99">
        <f t="shared" si="44"/>
        <v>0</v>
      </c>
      <c r="S187" s="75">
        <f t="shared" si="45"/>
        <v>0</v>
      </c>
      <c r="T187" s="72">
        <f t="shared" si="46"/>
        <v>0</v>
      </c>
      <c r="U187" s="69">
        <f t="shared" si="47"/>
        <v>0</v>
      </c>
      <c r="V187" s="99">
        <f t="shared" si="48"/>
        <v>0</v>
      </c>
      <c r="W187" s="75">
        <f t="shared" si="49"/>
        <v>0</v>
      </c>
      <c r="X187" s="72">
        <f t="shared" si="50"/>
        <v>0</v>
      </c>
      <c r="Y187" s="69">
        <f t="shared" si="51"/>
        <v>0</v>
      </c>
      <c r="Z187" s="99">
        <f t="shared" si="52"/>
        <v>0</v>
      </c>
      <c r="AA187" s="5">
        <f t="shared" si="53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72">
        <f t="shared" si="36"/>
        <v>0</v>
      </c>
      <c r="I188" s="94"/>
      <c r="J188" s="69"/>
      <c r="K188" s="75">
        <f t="shared" si="37"/>
        <v>0</v>
      </c>
      <c r="L188" s="72">
        <f t="shared" si="38"/>
        <v>0</v>
      </c>
      <c r="M188" s="69">
        <f t="shared" si="39"/>
        <v>0</v>
      </c>
      <c r="N188" s="99">
        <f t="shared" si="40"/>
        <v>0</v>
      </c>
      <c r="O188" s="75">
        <f t="shared" si="41"/>
        <v>0</v>
      </c>
      <c r="P188" s="72">
        <f t="shared" si="42"/>
        <v>0</v>
      </c>
      <c r="Q188" s="69">
        <f t="shared" si="43"/>
        <v>0</v>
      </c>
      <c r="R188" s="99">
        <f t="shared" si="44"/>
        <v>0</v>
      </c>
      <c r="S188" s="75">
        <f t="shared" si="45"/>
        <v>0</v>
      </c>
      <c r="T188" s="72">
        <f t="shared" si="46"/>
        <v>0</v>
      </c>
      <c r="U188" s="69">
        <f t="shared" si="47"/>
        <v>0</v>
      </c>
      <c r="V188" s="99">
        <f t="shared" si="48"/>
        <v>0</v>
      </c>
      <c r="W188" s="75">
        <f t="shared" si="49"/>
        <v>0</v>
      </c>
      <c r="X188" s="72">
        <f t="shared" si="50"/>
        <v>0</v>
      </c>
      <c r="Y188" s="69">
        <f t="shared" si="51"/>
        <v>0</v>
      </c>
      <c r="Z188" s="99">
        <f t="shared" si="52"/>
        <v>0</v>
      </c>
      <c r="AA188" s="5">
        <f t="shared" si="53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72">
        <f t="shared" si="36"/>
        <v>0</v>
      </c>
      <c r="I189" s="94"/>
      <c r="J189" s="69"/>
      <c r="K189" s="75">
        <f t="shared" si="37"/>
        <v>0</v>
      </c>
      <c r="L189" s="72">
        <f t="shared" si="38"/>
        <v>0</v>
      </c>
      <c r="M189" s="69">
        <f t="shared" si="39"/>
        <v>0</v>
      </c>
      <c r="N189" s="99">
        <f t="shared" si="40"/>
        <v>0</v>
      </c>
      <c r="O189" s="75">
        <f t="shared" si="41"/>
        <v>0</v>
      </c>
      <c r="P189" s="72">
        <f t="shared" si="42"/>
        <v>0</v>
      </c>
      <c r="Q189" s="69">
        <f t="shared" si="43"/>
        <v>0</v>
      </c>
      <c r="R189" s="99">
        <f t="shared" si="44"/>
        <v>0</v>
      </c>
      <c r="S189" s="75">
        <f t="shared" si="45"/>
        <v>0</v>
      </c>
      <c r="T189" s="72">
        <f t="shared" si="46"/>
        <v>0</v>
      </c>
      <c r="U189" s="69">
        <f t="shared" si="47"/>
        <v>0</v>
      </c>
      <c r="V189" s="99">
        <f t="shared" si="48"/>
        <v>0</v>
      </c>
      <c r="W189" s="75">
        <f t="shared" si="49"/>
        <v>0</v>
      </c>
      <c r="X189" s="72">
        <f t="shared" si="50"/>
        <v>0</v>
      </c>
      <c r="Y189" s="69">
        <f t="shared" si="51"/>
        <v>0</v>
      </c>
      <c r="Z189" s="99">
        <f t="shared" si="52"/>
        <v>0</v>
      </c>
      <c r="AA189" s="5">
        <f t="shared" si="53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72">
        <f t="shared" si="36"/>
        <v>0</v>
      </c>
      <c r="I190" s="94"/>
      <c r="J190" s="69"/>
      <c r="K190" s="75">
        <f t="shared" si="37"/>
        <v>0</v>
      </c>
      <c r="L190" s="72">
        <f t="shared" si="38"/>
        <v>0</v>
      </c>
      <c r="M190" s="69">
        <f t="shared" si="39"/>
        <v>0</v>
      </c>
      <c r="N190" s="99">
        <f t="shared" si="40"/>
        <v>0</v>
      </c>
      <c r="O190" s="75">
        <f t="shared" si="41"/>
        <v>0</v>
      </c>
      <c r="P190" s="72">
        <f t="shared" si="42"/>
        <v>0</v>
      </c>
      <c r="Q190" s="69">
        <f t="shared" si="43"/>
        <v>0</v>
      </c>
      <c r="R190" s="99">
        <f t="shared" si="44"/>
        <v>0</v>
      </c>
      <c r="S190" s="75">
        <f t="shared" si="45"/>
        <v>0</v>
      </c>
      <c r="T190" s="72">
        <f t="shared" si="46"/>
        <v>0</v>
      </c>
      <c r="U190" s="69">
        <f t="shared" si="47"/>
        <v>0</v>
      </c>
      <c r="V190" s="99">
        <f t="shared" si="48"/>
        <v>0</v>
      </c>
      <c r="W190" s="75">
        <f t="shared" si="49"/>
        <v>0</v>
      </c>
      <c r="X190" s="72">
        <f t="shared" si="50"/>
        <v>0</v>
      </c>
      <c r="Y190" s="69">
        <f t="shared" si="51"/>
        <v>0</v>
      </c>
      <c r="Z190" s="99">
        <f t="shared" si="52"/>
        <v>0</v>
      </c>
      <c r="AA190" s="5">
        <f t="shared" si="53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72">
        <f t="shared" si="36"/>
        <v>0</v>
      </c>
      <c r="I191" s="94"/>
      <c r="J191" s="69"/>
      <c r="K191" s="75">
        <f t="shared" si="37"/>
        <v>0</v>
      </c>
      <c r="L191" s="72">
        <f t="shared" si="38"/>
        <v>0</v>
      </c>
      <c r="M191" s="69">
        <f t="shared" si="39"/>
        <v>0</v>
      </c>
      <c r="N191" s="99">
        <f t="shared" si="40"/>
        <v>0</v>
      </c>
      <c r="O191" s="75">
        <f t="shared" si="41"/>
        <v>0</v>
      </c>
      <c r="P191" s="72">
        <f t="shared" si="42"/>
        <v>0</v>
      </c>
      <c r="Q191" s="69">
        <f t="shared" si="43"/>
        <v>0</v>
      </c>
      <c r="R191" s="99">
        <f t="shared" si="44"/>
        <v>0</v>
      </c>
      <c r="S191" s="75">
        <f t="shared" si="45"/>
        <v>0</v>
      </c>
      <c r="T191" s="72">
        <f t="shared" si="46"/>
        <v>0</v>
      </c>
      <c r="U191" s="69">
        <f t="shared" si="47"/>
        <v>0</v>
      </c>
      <c r="V191" s="99">
        <f t="shared" si="48"/>
        <v>0</v>
      </c>
      <c r="W191" s="75">
        <f t="shared" si="49"/>
        <v>0</v>
      </c>
      <c r="X191" s="72">
        <f t="shared" si="50"/>
        <v>0</v>
      </c>
      <c r="Y191" s="69">
        <f t="shared" si="51"/>
        <v>0</v>
      </c>
      <c r="Z191" s="99">
        <f t="shared" si="52"/>
        <v>0</v>
      </c>
      <c r="AA191" s="5">
        <f t="shared" si="53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72">
        <f t="shared" si="36"/>
        <v>0</v>
      </c>
      <c r="I192" s="94"/>
      <c r="J192" s="69"/>
      <c r="K192" s="75">
        <f t="shared" si="37"/>
        <v>0</v>
      </c>
      <c r="L192" s="72">
        <f t="shared" si="38"/>
        <v>0</v>
      </c>
      <c r="M192" s="69">
        <f t="shared" si="39"/>
        <v>0</v>
      </c>
      <c r="N192" s="99">
        <f t="shared" si="40"/>
        <v>0</v>
      </c>
      <c r="O192" s="75">
        <f t="shared" si="41"/>
        <v>0</v>
      </c>
      <c r="P192" s="72">
        <f t="shared" si="42"/>
        <v>0</v>
      </c>
      <c r="Q192" s="69">
        <f t="shared" si="43"/>
        <v>0</v>
      </c>
      <c r="R192" s="99">
        <f t="shared" si="44"/>
        <v>0</v>
      </c>
      <c r="S192" s="75">
        <f t="shared" si="45"/>
        <v>0</v>
      </c>
      <c r="T192" s="72">
        <f t="shared" si="46"/>
        <v>0</v>
      </c>
      <c r="U192" s="69">
        <f t="shared" si="47"/>
        <v>0</v>
      </c>
      <c r="V192" s="99">
        <f t="shared" si="48"/>
        <v>0</v>
      </c>
      <c r="W192" s="75">
        <f t="shared" si="49"/>
        <v>0</v>
      </c>
      <c r="X192" s="72">
        <f t="shared" si="50"/>
        <v>0</v>
      </c>
      <c r="Y192" s="69">
        <f t="shared" si="51"/>
        <v>0</v>
      </c>
      <c r="Z192" s="99">
        <f t="shared" si="52"/>
        <v>0</v>
      </c>
      <c r="AA192" s="5">
        <f t="shared" si="53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72">
        <f t="shared" si="36"/>
        <v>69.480198019802003</v>
      </c>
      <c r="I193" s="94">
        <v>3718.8391213478253</v>
      </c>
      <c r="J193" s="69">
        <v>2.7792079207920799</v>
      </c>
      <c r="K193" s="75">
        <f t="shared" si="37"/>
        <v>258385.6785550334</v>
      </c>
      <c r="L193" s="72">
        <f t="shared" si="38"/>
        <v>75.038613861386153</v>
      </c>
      <c r="M193" s="69">
        <f t="shared" si="39"/>
        <v>3793.215903774782</v>
      </c>
      <c r="N193" s="99">
        <f t="shared" si="40"/>
        <v>2.7792079207920799</v>
      </c>
      <c r="O193" s="75">
        <f t="shared" si="41"/>
        <v>284637.66349622473</v>
      </c>
      <c r="P193" s="72">
        <f t="shared" si="42"/>
        <v>83.376237623762393</v>
      </c>
      <c r="Q193" s="69">
        <f t="shared" si="43"/>
        <v>3869.0802218502777</v>
      </c>
      <c r="R193" s="99">
        <f t="shared" si="44"/>
        <v>2.7792079207920799</v>
      </c>
      <c r="S193" s="75">
        <f t="shared" si="45"/>
        <v>322589.35196238809</v>
      </c>
      <c r="T193" s="72">
        <f t="shared" si="46"/>
        <v>88.934653465346557</v>
      </c>
      <c r="U193" s="69">
        <f t="shared" si="47"/>
        <v>3946.4618262872832</v>
      </c>
      <c r="V193" s="99">
        <f t="shared" si="48"/>
        <v>2.7792079207920799</v>
      </c>
      <c r="W193" s="75">
        <f t="shared" si="49"/>
        <v>350977.21493507823</v>
      </c>
      <c r="X193" s="72">
        <f t="shared" si="50"/>
        <v>97.272277227722796</v>
      </c>
      <c r="Y193" s="69">
        <f t="shared" si="51"/>
        <v>4025.3910628130288</v>
      </c>
      <c r="Z193" s="99">
        <f t="shared" si="52"/>
        <v>2.7792079207920799</v>
      </c>
      <c r="AA193" s="5">
        <f t="shared" si="53"/>
        <v>391558.95541194663</v>
      </c>
    </row>
    <row r="194" spans="2:27" ht="27" thickBot="1">
      <c r="B194" s="186"/>
      <c r="C194" s="167"/>
      <c r="D194" s="46"/>
      <c r="E194" s="47" t="s">
        <v>40</v>
      </c>
      <c r="F194" s="42" t="s">
        <v>74</v>
      </c>
      <c r="G194" s="43" t="s">
        <v>49</v>
      </c>
      <c r="H194" s="72">
        <f t="shared" si="36"/>
        <v>0</v>
      </c>
      <c r="I194" s="94"/>
      <c r="J194" s="69"/>
      <c r="K194" s="75">
        <f t="shared" si="37"/>
        <v>0</v>
      </c>
      <c r="L194" s="72">
        <f t="shared" si="38"/>
        <v>0</v>
      </c>
      <c r="M194" s="69">
        <f t="shared" si="39"/>
        <v>0</v>
      </c>
      <c r="N194" s="99">
        <f t="shared" si="40"/>
        <v>0</v>
      </c>
      <c r="O194" s="75">
        <f t="shared" si="41"/>
        <v>0</v>
      </c>
      <c r="P194" s="72">
        <f t="shared" si="42"/>
        <v>0</v>
      </c>
      <c r="Q194" s="69">
        <f t="shared" si="43"/>
        <v>0</v>
      </c>
      <c r="R194" s="99">
        <f t="shared" si="44"/>
        <v>0</v>
      </c>
      <c r="S194" s="75">
        <f t="shared" si="45"/>
        <v>0</v>
      </c>
      <c r="T194" s="72">
        <f t="shared" si="46"/>
        <v>0</v>
      </c>
      <c r="U194" s="69">
        <f t="shared" si="47"/>
        <v>0</v>
      </c>
      <c r="V194" s="99">
        <f t="shared" si="48"/>
        <v>0</v>
      </c>
      <c r="W194" s="75">
        <f t="shared" si="49"/>
        <v>0</v>
      </c>
      <c r="X194" s="72">
        <f t="shared" si="50"/>
        <v>0</v>
      </c>
      <c r="Y194" s="69">
        <f t="shared" si="51"/>
        <v>0</v>
      </c>
      <c r="Z194" s="99">
        <f t="shared" si="52"/>
        <v>0</v>
      </c>
      <c r="AA194" s="5">
        <f t="shared" si="53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72">
        <f t="shared" si="36"/>
        <v>0</v>
      </c>
      <c r="I195" s="94">
        <v>71284.946730192591</v>
      </c>
      <c r="J195" s="69"/>
      <c r="K195" s="75">
        <f t="shared" si="37"/>
        <v>0</v>
      </c>
      <c r="L195" s="72">
        <f t="shared" si="38"/>
        <v>0</v>
      </c>
      <c r="M195" s="69">
        <f t="shared" si="39"/>
        <v>72710.645664796437</v>
      </c>
      <c r="N195" s="99">
        <f t="shared" si="40"/>
        <v>0</v>
      </c>
      <c r="O195" s="75">
        <f t="shared" si="41"/>
        <v>0</v>
      </c>
      <c r="P195" s="72">
        <f t="shared" si="42"/>
        <v>0</v>
      </c>
      <c r="Q195" s="69">
        <f t="shared" si="43"/>
        <v>74164.85857809236</v>
      </c>
      <c r="R195" s="99">
        <f t="shared" si="44"/>
        <v>0</v>
      </c>
      <c r="S195" s="75">
        <f t="shared" si="45"/>
        <v>0</v>
      </c>
      <c r="T195" s="72">
        <f t="shared" si="46"/>
        <v>0</v>
      </c>
      <c r="U195" s="69">
        <f t="shared" si="47"/>
        <v>75648.155749654208</v>
      </c>
      <c r="V195" s="99">
        <f t="shared" si="48"/>
        <v>0</v>
      </c>
      <c r="W195" s="75">
        <f t="shared" si="49"/>
        <v>0</v>
      </c>
      <c r="X195" s="72">
        <f t="shared" si="50"/>
        <v>0</v>
      </c>
      <c r="Y195" s="69">
        <f t="shared" si="51"/>
        <v>77161.118864647287</v>
      </c>
      <c r="Z195" s="99">
        <f t="shared" si="52"/>
        <v>0</v>
      </c>
      <c r="AA195" s="5">
        <f t="shared" si="53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72">
        <f t="shared" si="36"/>
        <v>0</v>
      </c>
      <c r="I196" s="94">
        <v>27246.369021864251</v>
      </c>
      <c r="J196" s="69"/>
      <c r="K196" s="75">
        <f t="shared" si="37"/>
        <v>0</v>
      </c>
      <c r="L196" s="72">
        <f t="shared" si="38"/>
        <v>0</v>
      </c>
      <c r="M196" s="69">
        <f t="shared" si="39"/>
        <v>27791.296402301537</v>
      </c>
      <c r="N196" s="99">
        <f t="shared" si="40"/>
        <v>0</v>
      </c>
      <c r="O196" s="75">
        <f t="shared" si="41"/>
        <v>0</v>
      </c>
      <c r="P196" s="72">
        <f t="shared" si="42"/>
        <v>0</v>
      </c>
      <c r="Q196" s="69">
        <f t="shared" si="43"/>
        <v>28347.122330347567</v>
      </c>
      <c r="R196" s="99">
        <f t="shared" si="44"/>
        <v>0</v>
      </c>
      <c r="S196" s="75">
        <f t="shared" si="45"/>
        <v>0</v>
      </c>
      <c r="T196" s="72">
        <f t="shared" si="46"/>
        <v>0</v>
      </c>
      <c r="U196" s="69">
        <f t="shared" si="47"/>
        <v>28914.064776954518</v>
      </c>
      <c r="V196" s="99">
        <f t="shared" si="48"/>
        <v>0</v>
      </c>
      <c r="W196" s="75">
        <f t="shared" si="49"/>
        <v>0</v>
      </c>
      <c r="X196" s="72">
        <f t="shared" si="50"/>
        <v>0</v>
      </c>
      <c r="Y196" s="69">
        <f t="shared" si="51"/>
        <v>29492.346072493609</v>
      </c>
      <c r="Z196" s="99">
        <f t="shared" si="52"/>
        <v>0</v>
      </c>
      <c r="AA196" s="5">
        <f t="shared" si="53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72">
        <f t="shared" si="36"/>
        <v>0.56096442977630001</v>
      </c>
      <c r="I197" s="94">
        <v>278597.16736029607</v>
      </c>
      <c r="J197" s="69">
        <v>2.2438577191051998E-2</v>
      </c>
      <c r="K197" s="75">
        <f t="shared" si="37"/>
        <v>156283.1011255609</v>
      </c>
      <c r="L197" s="72">
        <f t="shared" si="38"/>
        <v>0.60584158415840395</v>
      </c>
      <c r="M197" s="69">
        <f t="shared" si="39"/>
        <v>284169.110707502</v>
      </c>
      <c r="N197" s="99">
        <f t="shared" si="40"/>
        <v>2.2438577191051998E-2</v>
      </c>
      <c r="O197" s="75">
        <f t="shared" si="41"/>
        <v>172161.46419991789</v>
      </c>
      <c r="P197" s="72">
        <f t="shared" si="42"/>
        <v>0.6731573157315599</v>
      </c>
      <c r="Q197" s="69">
        <f t="shared" si="43"/>
        <v>289852.49292165204</v>
      </c>
      <c r="R197" s="99">
        <f t="shared" si="44"/>
        <v>2.2438577191051998E-2</v>
      </c>
      <c r="S197" s="75">
        <f t="shared" si="45"/>
        <v>195116.32609324026</v>
      </c>
      <c r="T197" s="72">
        <f t="shared" si="46"/>
        <v>0.71803447011366395</v>
      </c>
      <c r="U197" s="69">
        <f t="shared" si="47"/>
        <v>295649.54278008506</v>
      </c>
      <c r="V197" s="99">
        <f t="shared" si="48"/>
        <v>2.2438577191051998E-2</v>
      </c>
      <c r="W197" s="75">
        <f t="shared" si="49"/>
        <v>212286.56278944539</v>
      </c>
      <c r="X197" s="72">
        <f t="shared" si="50"/>
        <v>0.7853502016868199</v>
      </c>
      <c r="Y197" s="69">
        <f t="shared" si="51"/>
        <v>301562.53363568673</v>
      </c>
      <c r="Z197" s="99">
        <f t="shared" si="52"/>
        <v>2.2438577191051998E-2</v>
      </c>
      <c r="AA197" s="5">
        <f t="shared" si="53"/>
        <v>236832.196611975</v>
      </c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73">
        <f t="shared" si="36"/>
        <v>0</v>
      </c>
      <c r="I198" s="94"/>
      <c r="J198" s="69"/>
      <c r="K198" s="76">
        <f t="shared" si="37"/>
        <v>0</v>
      </c>
      <c r="L198" s="73">
        <f t="shared" si="38"/>
        <v>0</v>
      </c>
      <c r="M198" s="70">
        <f t="shared" si="39"/>
        <v>0</v>
      </c>
      <c r="N198" s="100">
        <f t="shared" si="40"/>
        <v>0</v>
      </c>
      <c r="O198" s="76">
        <f t="shared" si="41"/>
        <v>0</v>
      </c>
      <c r="P198" s="73">
        <f t="shared" si="42"/>
        <v>0</v>
      </c>
      <c r="Q198" s="70">
        <f t="shared" si="43"/>
        <v>0</v>
      </c>
      <c r="R198" s="100">
        <f t="shared" si="44"/>
        <v>0</v>
      </c>
      <c r="S198" s="76">
        <f t="shared" si="45"/>
        <v>0</v>
      </c>
      <c r="T198" s="73">
        <f t="shared" si="46"/>
        <v>0</v>
      </c>
      <c r="U198" s="70">
        <f t="shared" si="47"/>
        <v>0</v>
      </c>
      <c r="V198" s="100">
        <f t="shared" si="48"/>
        <v>0</v>
      </c>
      <c r="W198" s="76">
        <f t="shared" si="49"/>
        <v>0</v>
      </c>
      <c r="X198" s="73">
        <f t="shared" si="50"/>
        <v>0</v>
      </c>
      <c r="Y198" s="70">
        <f t="shared" si="51"/>
        <v>0</v>
      </c>
      <c r="Z198" s="100">
        <f t="shared" si="52"/>
        <v>0</v>
      </c>
      <c r="AA198" s="79">
        <f t="shared" si="53"/>
        <v>0</v>
      </c>
    </row>
    <row r="199" spans="2:27" ht="15" thickBot="1">
      <c r="G199" s="2"/>
      <c r="H199" s="44"/>
      <c r="I199" s="45"/>
      <c r="J199" s="45"/>
      <c r="K199" s="3">
        <f>SUM(K14:K198)</f>
        <v>5557426.6401308533</v>
      </c>
      <c r="L199" s="44"/>
      <c r="M199" s="45"/>
      <c r="N199" s="45"/>
      <c r="O199" s="3">
        <f>SUM(O14:O198)</f>
        <v>6122061.186768149</v>
      </c>
      <c r="P199" s="44"/>
      <c r="Q199" s="45"/>
      <c r="R199" s="45"/>
      <c r="S199" s="3">
        <f>SUM(S14:S198)</f>
        <v>6938336.0116705699</v>
      </c>
      <c r="T199" s="44"/>
      <c r="U199" s="45"/>
      <c r="V199" s="45"/>
      <c r="W199" s="3">
        <f>SUM(W14:W198)</f>
        <v>7548909.5806975774</v>
      </c>
      <c r="X199" s="44"/>
      <c r="Y199" s="45"/>
      <c r="Z199" s="45"/>
      <c r="AA199" s="3">
        <f>SUM(AA14:AA198)</f>
        <v>8421752.2509657368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G200"/>
  <sheetViews>
    <sheetView topLeftCell="F1" workbookViewId="0">
      <selection activeCell="O11" sqref="O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2"/>
      <c r="D1" s="12"/>
      <c r="E1" s="12"/>
      <c r="F1" s="12"/>
      <c r="J1"/>
      <c r="K1"/>
      <c r="L1"/>
    </row>
    <row r="2" spans="2:33" ht="14.4">
      <c r="J2"/>
      <c r="K2"/>
      <c r="L2"/>
    </row>
    <row r="3" spans="2:33" ht="18">
      <c r="G3" s="13" t="s">
        <v>419</v>
      </c>
      <c r="J3"/>
      <c r="K3"/>
      <c r="L3"/>
    </row>
    <row r="4" spans="2:33" ht="13.8" thickBot="1"/>
    <row r="5" spans="2:33" ht="18.600000000000001" thickBot="1">
      <c r="C5" s="136" t="s">
        <v>398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9" t="s">
        <v>383</v>
      </c>
      <c r="I7" s="140"/>
      <c r="J7" s="140"/>
      <c r="K7" s="140"/>
      <c r="L7" s="141"/>
      <c r="M7" s="139" t="s">
        <v>384</v>
      </c>
      <c r="N7" s="140"/>
      <c r="O7" s="140"/>
      <c r="P7" s="140"/>
      <c r="Q7" s="141"/>
      <c r="R7" s="139" t="s">
        <v>385</v>
      </c>
      <c r="S7" s="140"/>
      <c r="T7" s="140"/>
      <c r="U7" s="140"/>
      <c r="V7" s="141"/>
      <c r="W7" s="139" t="s">
        <v>386</v>
      </c>
      <c r="X7" s="140"/>
      <c r="Y7" s="140"/>
      <c r="Z7" s="140"/>
      <c r="AA7" s="141"/>
      <c r="AB7" s="139" t="s">
        <v>387</v>
      </c>
      <c r="AC7" s="140"/>
      <c r="AD7" s="140"/>
      <c r="AE7" s="140"/>
      <c r="AF7" s="141"/>
    </row>
    <row r="8" spans="2:33" ht="21" customHeight="1" thickBot="1">
      <c r="C8" s="151" t="s">
        <v>388</v>
      </c>
      <c r="D8" s="152"/>
      <c r="E8" s="153"/>
      <c r="F8" s="154"/>
      <c r="G8" s="155"/>
      <c r="H8" s="142" t="s">
        <v>420</v>
      </c>
      <c r="I8" s="143"/>
      <c r="J8" s="143"/>
      <c r="K8" s="143"/>
      <c r="L8" s="144"/>
      <c r="M8" s="142" t="s">
        <v>420</v>
      </c>
      <c r="N8" s="143"/>
      <c r="O8" s="143"/>
      <c r="P8" s="143"/>
      <c r="Q8" s="144"/>
      <c r="R8" s="142" t="s">
        <v>420</v>
      </c>
      <c r="S8" s="143"/>
      <c r="T8" s="143"/>
      <c r="U8" s="143"/>
      <c r="V8" s="144"/>
      <c r="W8" s="142" t="s">
        <v>420</v>
      </c>
      <c r="X8" s="143"/>
      <c r="Y8" s="143"/>
      <c r="Z8" s="143"/>
      <c r="AA8" s="144"/>
      <c r="AB8" s="142" t="s">
        <v>420</v>
      </c>
      <c r="AC8" s="143"/>
      <c r="AD8" s="143"/>
      <c r="AE8" s="143"/>
      <c r="AF8" s="144"/>
    </row>
    <row r="9" spans="2:33" ht="21" customHeight="1">
      <c r="C9" s="156"/>
      <c r="D9" s="157"/>
      <c r="E9" s="158"/>
      <c r="F9" s="159"/>
      <c r="G9" s="160"/>
      <c r="H9" s="145" t="s">
        <v>389</v>
      </c>
      <c r="I9" s="147" t="s">
        <v>421</v>
      </c>
      <c r="J9" s="147" t="s">
        <v>390</v>
      </c>
      <c r="K9" s="147" t="s">
        <v>391</v>
      </c>
      <c r="L9" s="149" t="s">
        <v>51</v>
      </c>
      <c r="M9" s="145" t="s">
        <v>389</v>
      </c>
      <c r="N9" s="147" t="s">
        <v>421</v>
      </c>
      <c r="O9" s="147" t="s">
        <v>390</v>
      </c>
      <c r="P9" s="147" t="s">
        <v>391</v>
      </c>
      <c r="Q9" s="149" t="s">
        <v>51</v>
      </c>
      <c r="R9" s="145" t="s">
        <v>389</v>
      </c>
      <c r="S9" s="147" t="s">
        <v>421</v>
      </c>
      <c r="T9" s="147" t="s">
        <v>390</v>
      </c>
      <c r="U9" s="147" t="s">
        <v>391</v>
      </c>
      <c r="V9" s="149" t="s">
        <v>51</v>
      </c>
      <c r="W9" s="145" t="s">
        <v>389</v>
      </c>
      <c r="X9" s="147" t="s">
        <v>421</v>
      </c>
      <c r="Y9" s="147" t="s">
        <v>390</v>
      </c>
      <c r="Z9" s="147" t="s">
        <v>391</v>
      </c>
      <c r="AA9" s="149" t="s">
        <v>51</v>
      </c>
      <c r="AB9" s="145" t="s">
        <v>389</v>
      </c>
      <c r="AC9" s="147" t="s">
        <v>421</v>
      </c>
      <c r="AD9" s="147" t="s">
        <v>390</v>
      </c>
      <c r="AE9" s="147" t="s">
        <v>391</v>
      </c>
      <c r="AF9" s="149" t="s">
        <v>51</v>
      </c>
    </row>
    <row r="10" spans="2:33" ht="21" customHeight="1" thickBot="1">
      <c r="C10" s="156"/>
      <c r="D10" s="157"/>
      <c r="E10" s="158"/>
      <c r="F10" s="159"/>
      <c r="G10" s="160"/>
      <c r="H10" s="146"/>
      <c r="I10" s="148"/>
      <c r="J10" s="148"/>
      <c r="K10" s="148"/>
      <c r="L10" s="150"/>
      <c r="M10" s="146"/>
      <c r="N10" s="148"/>
      <c r="O10" s="148"/>
      <c r="P10" s="148"/>
      <c r="Q10" s="150"/>
      <c r="R10" s="146"/>
      <c r="S10" s="148"/>
      <c r="T10" s="148"/>
      <c r="U10" s="148"/>
      <c r="V10" s="150"/>
      <c r="W10" s="146"/>
      <c r="X10" s="148"/>
      <c r="Y10" s="148"/>
      <c r="Z10" s="148"/>
      <c r="AA10" s="150"/>
      <c r="AB10" s="146"/>
      <c r="AC10" s="148"/>
      <c r="AD10" s="148"/>
      <c r="AE10" s="148"/>
      <c r="AF10" s="150"/>
    </row>
    <row r="11" spans="2:33" ht="21" customHeight="1" thickBot="1">
      <c r="C11" s="161"/>
      <c r="D11" s="162"/>
      <c r="E11" s="163"/>
      <c r="F11" s="164"/>
      <c r="G11" s="165"/>
      <c r="H11" s="114">
        <v>3200</v>
      </c>
      <c r="I11" s="77">
        <f>(L199/H11)</f>
        <v>66792.21150469064</v>
      </c>
      <c r="J11" s="77">
        <f>H11*I11</f>
        <v>213735076.81501004</v>
      </c>
      <c r="K11" s="77">
        <f>J11/360*(360-L11)</f>
        <v>195923820.4137592</v>
      </c>
      <c r="L11" s="78">
        <v>30</v>
      </c>
      <c r="M11" s="124">
        <v>3300</v>
      </c>
      <c r="N11" s="77">
        <f>(Q199/M11)</f>
        <v>32362.362593366233</v>
      </c>
      <c r="O11" s="77">
        <f>M11*N11</f>
        <v>106795796.55810857</v>
      </c>
      <c r="P11" s="77">
        <f>O11/360*(360-Q11)</f>
        <v>97896146.844932854</v>
      </c>
      <c r="Q11" s="78">
        <v>30</v>
      </c>
      <c r="R11" s="124">
        <v>3400</v>
      </c>
      <c r="S11" s="77">
        <f>(V199/R11)</f>
        <v>31887.95137846014</v>
      </c>
      <c r="T11" s="77">
        <f>R11*S11</f>
        <v>108419034.68676448</v>
      </c>
      <c r="U11" s="77">
        <f>T11/360*(360-V11)</f>
        <v>99384115.129534096</v>
      </c>
      <c r="V11" s="78">
        <v>30</v>
      </c>
      <c r="W11" s="124">
        <v>3500</v>
      </c>
      <c r="X11" s="77">
        <f>(AA199/W11)</f>
        <v>31440.649375834397</v>
      </c>
      <c r="Y11" s="77">
        <f>W11*X11</f>
        <v>110042272.81542039</v>
      </c>
      <c r="Z11" s="77">
        <f>Y11/360*(360-AA11)</f>
        <v>100872083.41413535</v>
      </c>
      <c r="AA11" s="78">
        <v>30</v>
      </c>
      <c r="AB11" s="124">
        <v>3700</v>
      </c>
      <c r="AC11" s="77">
        <f>(AF199/AB11)</f>
        <v>30618.580830468174</v>
      </c>
      <c r="AD11" s="77">
        <f>AB11*AC11</f>
        <v>113288749.07273224</v>
      </c>
      <c r="AE11" s="77">
        <f>AD11/360*(360-AF11)</f>
        <v>103848019.98333788</v>
      </c>
      <c r="AF11" s="78">
        <v>30</v>
      </c>
      <c r="AG11" s="9"/>
    </row>
    <row r="12" spans="2:33" ht="21" customHeight="1" thickBot="1">
      <c r="C12" s="190" t="s">
        <v>392</v>
      </c>
      <c r="D12" s="191"/>
      <c r="E12" s="192"/>
      <c r="F12" s="193"/>
      <c r="G12" s="194"/>
      <c r="H12" s="174" t="s">
        <v>422</v>
      </c>
      <c r="I12" s="147" t="s">
        <v>423</v>
      </c>
      <c r="J12" s="147" t="s">
        <v>394</v>
      </c>
      <c r="K12" s="147" t="s">
        <v>395</v>
      </c>
      <c r="L12" s="149" t="s">
        <v>396</v>
      </c>
      <c r="M12" s="174" t="s">
        <v>422</v>
      </c>
      <c r="N12" s="147" t="s">
        <v>423</v>
      </c>
      <c r="O12" s="147" t="s">
        <v>394</v>
      </c>
      <c r="P12" s="147" t="s">
        <v>395</v>
      </c>
      <c r="Q12" s="149" t="s">
        <v>396</v>
      </c>
      <c r="R12" s="174" t="s">
        <v>422</v>
      </c>
      <c r="S12" s="147" t="s">
        <v>423</v>
      </c>
      <c r="T12" s="147" t="s">
        <v>394</v>
      </c>
      <c r="U12" s="147" t="s">
        <v>395</v>
      </c>
      <c r="V12" s="149" t="s">
        <v>396</v>
      </c>
      <c r="W12" s="174" t="s">
        <v>422</v>
      </c>
      <c r="X12" s="147" t="s">
        <v>423</v>
      </c>
      <c r="Y12" s="147" t="s">
        <v>394</v>
      </c>
      <c r="Z12" s="147" t="s">
        <v>395</v>
      </c>
      <c r="AA12" s="149" t="s">
        <v>396</v>
      </c>
      <c r="AB12" s="174" t="s">
        <v>422</v>
      </c>
      <c r="AC12" s="147" t="s">
        <v>423</v>
      </c>
      <c r="AD12" s="147" t="s">
        <v>394</v>
      </c>
      <c r="AE12" s="147" t="s">
        <v>395</v>
      </c>
      <c r="AF12" s="149" t="s">
        <v>396</v>
      </c>
    </row>
    <row r="13" spans="2:33" ht="21" customHeight="1" thickBot="1">
      <c r="C13" s="115" t="s">
        <v>50</v>
      </c>
      <c r="D13" s="115"/>
      <c r="E13" s="116" t="s">
        <v>8</v>
      </c>
      <c r="F13" s="117"/>
      <c r="G13" s="117" t="s">
        <v>0</v>
      </c>
      <c r="H13" s="175"/>
      <c r="I13" s="148"/>
      <c r="J13" s="148"/>
      <c r="K13" s="148"/>
      <c r="L13" s="150"/>
      <c r="M13" s="175"/>
      <c r="N13" s="148"/>
      <c r="O13" s="148"/>
      <c r="P13" s="148"/>
      <c r="Q13" s="150"/>
      <c r="R13" s="175"/>
      <c r="S13" s="148"/>
      <c r="T13" s="148"/>
      <c r="U13" s="148"/>
      <c r="V13" s="150"/>
      <c r="W13" s="175"/>
      <c r="X13" s="148"/>
      <c r="Y13" s="148"/>
      <c r="Z13" s="148"/>
      <c r="AA13" s="150"/>
      <c r="AB13" s="175"/>
      <c r="AC13" s="148"/>
      <c r="AD13" s="148"/>
      <c r="AE13" s="148"/>
      <c r="AF13" s="150"/>
    </row>
    <row r="14" spans="2:33" ht="13.5" hidden="1" customHeight="1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118"/>
      <c r="I14" s="7"/>
      <c r="J14" s="7"/>
      <c r="K14" s="7"/>
      <c r="L14" s="6"/>
      <c r="M14" s="118"/>
      <c r="N14" s="7"/>
      <c r="O14" s="7"/>
      <c r="P14" s="7"/>
      <c r="Q14" s="6"/>
      <c r="R14" s="118"/>
      <c r="S14" s="7"/>
      <c r="T14" s="7"/>
      <c r="U14" s="7"/>
      <c r="V14" s="6"/>
      <c r="W14" s="118"/>
      <c r="X14" s="7"/>
      <c r="Y14" s="7"/>
      <c r="Z14" s="7"/>
      <c r="AA14" s="6"/>
      <c r="AB14" s="118"/>
      <c r="AC14" s="7"/>
      <c r="AD14" s="7"/>
      <c r="AE14" s="7"/>
      <c r="AF14" s="6"/>
    </row>
    <row r="15" spans="2:33" ht="13.5" hidden="1" customHeight="1">
      <c r="B15" s="185"/>
      <c r="C15" s="167"/>
      <c r="D15" s="188"/>
      <c r="E15" s="170"/>
      <c r="F15" s="17" t="s">
        <v>54</v>
      </c>
      <c r="G15" s="18" t="s">
        <v>55</v>
      </c>
      <c r="H15" s="119"/>
      <c r="I15" s="14"/>
      <c r="J15" s="14"/>
      <c r="K15" s="14"/>
      <c r="L15" s="4"/>
      <c r="M15" s="119"/>
      <c r="N15" s="14"/>
      <c r="O15" s="14"/>
      <c r="P15" s="14"/>
      <c r="Q15" s="4"/>
      <c r="R15" s="119"/>
      <c r="S15" s="14"/>
      <c r="T15" s="14"/>
      <c r="U15" s="14"/>
      <c r="V15" s="4"/>
      <c r="W15" s="119"/>
      <c r="X15" s="14"/>
      <c r="Y15" s="14"/>
      <c r="Z15" s="14"/>
      <c r="AA15" s="4"/>
      <c r="AB15" s="119"/>
      <c r="AC15" s="14"/>
      <c r="AD15" s="14"/>
      <c r="AE15" s="14"/>
      <c r="AF15" s="4"/>
    </row>
    <row r="16" spans="2:33" ht="13.5" hidden="1" customHeight="1">
      <c r="B16" s="185"/>
      <c r="C16" s="167"/>
      <c r="D16" s="188"/>
      <c r="E16" s="170"/>
      <c r="F16" s="17" t="s">
        <v>56</v>
      </c>
      <c r="G16" s="19" t="s">
        <v>57</v>
      </c>
      <c r="H16" s="119"/>
      <c r="I16" s="14"/>
      <c r="J16" s="14"/>
      <c r="K16" s="14"/>
      <c r="L16" s="4"/>
      <c r="M16" s="119"/>
      <c r="N16" s="14"/>
      <c r="O16" s="14"/>
      <c r="P16" s="14"/>
      <c r="Q16" s="4"/>
      <c r="R16" s="119"/>
      <c r="S16" s="14"/>
      <c r="T16" s="14"/>
      <c r="U16" s="14"/>
      <c r="V16" s="4"/>
      <c r="W16" s="119"/>
      <c r="X16" s="14"/>
      <c r="Y16" s="14"/>
      <c r="Z16" s="14"/>
      <c r="AA16" s="4"/>
      <c r="AB16" s="119"/>
      <c r="AC16" s="14"/>
      <c r="AD16" s="14"/>
      <c r="AE16" s="14"/>
      <c r="AF16" s="4"/>
    </row>
    <row r="17" spans="2:32" ht="13.5" hidden="1" customHeight="1">
      <c r="B17" s="185"/>
      <c r="C17" s="167"/>
      <c r="D17" s="188"/>
      <c r="E17" s="170"/>
      <c r="F17" s="17" t="s">
        <v>58</v>
      </c>
      <c r="G17" s="19" t="s">
        <v>59</v>
      </c>
      <c r="H17" s="119"/>
      <c r="I17" s="14"/>
      <c r="J17" s="14"/>
      <c r="K17" s="14"/>
      <c r="L17" s="4"/>
      <c r="M17" s="119"/>
      <c r="N17" s="14"/>
      <c r="O17" s="14"/>
      <c r="P17" s="14"/>
      <c r="Q17" s="4"/>
      <c r="R17" s="119"/>
      <c r="S17" s="14"/>
      <c r="T17" s="14"/>
      <c r="U17" s="14"/>
      <c r="V17" s="4"/>
      <c r="W17" s="119"/>
      <c r="X17" s="14"/>
      <c r="Y17" s="14"/>
      <c r="Z17" s="14"/>
      <c r="AA17" s="4"/>
      <c r="AB17" s="119"/>
      <c r="AC17" s="14"/>
      <c r="AD17" s="14"/>
      <c r="AE17" s="14"/>
      <c r="AF17" s="4"/>
    </row>
    <row r="18" spans="2:32" ht="14.25" hidden="1" customHeight="1" thickBot="1">
      <c r="B18" s="185"/>
      <c r="C18" s="167"/>
      <c r="D18" s="189"/>
      <c r="E18" s="171"/>
      <c r="F18" s="25" t="s">
        <v>60</v>
      </c>
      <c r="G18" s="26" t="s">
        <v>61</v>
      </c>
      <c r="H18" s="119"/>
      <c r="I18" s="14"/>
      <c r="J18" s="14"/>
      <c r="K18" s="14"/>
      <c r="L18" s="4"/>
      <c r="M18" s="119"/>
      <c r="N18" s="14"/>
      <c r="O18" s="14"/>
      <c r="P18" s="14"/>
      <c r="Q18" s="4"/>
      <c r="R18" s="119"/>
      <c r="S18" s="14"/>
      <c r="T18" s="14"/>
      <c r="U18" s="14"/>
      <c r="V18" s="4"/>
      <c r="W18" s="119"/>
      <c r="X18" s="14"/>
      <c r="Y18" s="14"/>
      <c r="Z18" s="14"/>
      <c r="AA18" s="4"/>
      <c r="AB18" s="119"/>
      <c r="AC18" s="14"/>
      <c r="AD18" s="14"/>
      <c r="AE18" s="14"/>
      <c r="AF18" s="4"/>
    </row>
    <row r="19" spans="2:32" ht="13.5" hidden="1" customHeight="1">
      <c r="B19" s="185"/>
      <c r="C19" s="167"/>
      <c r="D19" s="187"/>
      <c r="E19" s="172" t="s">
        <v>10</v>
      </c>
      <c r="F19" s="27"/>
      <c r="G19" s="36" t="s">
        <v>44</v>
      </c>
      <c r="H19" s="119"/>
      <c r="I19" s="14"/>
      <c r="J19" s="14"/>
      <c r="K19" s="14"/>
      <c r="L19" s="4"/>
      <c r="M19" s="119"/>
      <c r="N19" s="14"/>
      <c r="O19" s="14"/>
      <c r="P19" s="14"/>
      <c r="Q19" s="4"/>
      <c r="R19" s="119"/>
      <c r="S19" s="14"/>
      <c r="T19" s="14"/>
      <c r="U19" s="14"/>
      <c r="V19" s="4"/>
      <c r="W19" s="119"/>
      <c r="X19" s="14"/>
      <c r="Y19" s="14"/>
      <c r="Z19" s="14"/>
      <c r="AA19" s="4"/>
      <c r="AB19" s="119"/>
      <c r="AC19" s="14"/>
      <c r="AD19" s="14"/>
      <c r="AE19" s="14"/>
      <c r="AF19" s="4"/>
    </row>
    <row r="20" spans="2:32" ht="13.5" hidden="1" customHeight="1">
      <c r="B20" s="185"/>
      <c r="C20" s="167"/>
      <c r="D20" s="188"/>
      <c r="E20" s="170"/>
      <c r="F20" s="17" t="s">
        <v>62</v>
      </c>
      <c r="G20" s="19" t="s">
        <v>63</v>
      </c>
      <c r="H20" s="119"/>
      <c r="I20" s="14"/>
      <c r="J20" s="14"/>
      <c r="K20" s="14"/>
      <c r="L20" s="4"/>
      <c r="M20" s="119"/>
      <c r="N20" s="14"/>
      <c r="O20" s="14"/>
      <c r="P20" s="14"/>
      <c r="Q20" s="4"/>
      <c r="R20" s="119"/>
      <c r="S20" s="14"/>
      <c r="T20" s="14"/>
      <c r="U20" s="14"/>
      <c r="V20" s="4"/>
      <c r="W20" s="119"/>
      <c r="X20" s="14"/>
      <c r="Y20" s="14"/>
      <c r="Z20" s="14"/>
      <c r="AA20" s="4"/>
      <c r="AB20" s="119"/>
      <c r="AC20" s="14"/>
      <c r="AD20" s="14"/>
      <c r="AE20" s="14"/>
      <c r="AF20" s="4"/>
    </row>
    <row r="21" spans="2:32" ht="14.25" hidden="1" customHeight="1" thickBot="1">
      <c r="B21" s="186"/>
      <c r="C21" s="168"/>
      <c r="D21" s="189"/>
      <c r="E21" s="173"/>
      <c r="F21" s="25" t="s">
        <v>64</v>
      </c>
      <c r="G21" s="26" t="s">
        <v>65</v>
      </c>
      <c r="H21" s="119"/>
      <c r="I21" s="14"/>
      <c r="J21" s="14"/>
      <c r="K21" s="14"/>
      <c r="L21" s="4"/>
      <c r="M21" s="119"/>
      <c r="N21" s="14"/>
      <c r="O21" s="14"/>
      <c r="P21" s="14"/>
      <c r="Q21" s="4"/>
      <c r="R21" s="119"/>
      <c r="S21" s="14"/>
      <c r="T21" s="14"/>
      <c r="U21" s="14"/>
      <c r="V21" s="4"/>
      <c r="W21" s="119"/>
      <c r="X21" s="14"/>
      <c r="Y21" s="14"/>
      <c r="Z21" s="14"/>
      <c r="AA21" s="4"/>
      <c r="AB21" s="119"/>
      <c r="AC21" s="14"/>
      <c r="AD21" s="14"/>
      <c r="AE21" s="14"/>
      <c r="AF21" s="4"/>
    </row>
    <row r="22" spans="2:32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119"/>
      <c r="I22" s="14"/>
      <c r="J22" s="14"/>
      <c r="K22" s="14"/>
      <c r="L22" s="4"/>
      <c r="M22" s="119"/>
      <c r="N22" s="14"/>
      <c r="O22" s="14"/>
      <c r="P22" s="14"/>
      <c r="Q22" s="4"/>
      <c r="R22" s="119"/>
      <c r="S22" s="14"/>
      <c r="T22" s="14"/>
      <c r="U22" s="14"/>
      <c r="V22" s="4"/>
      <c r="W22" s="119"/>
      <c r="X22" s="14"/>
      <c r="Y22" s="14"/>
      <c r="Z22" s="14"/>
      <c r="AA22" s="4"/>
      <c r="AB22" s="119"/>
      <c r="AC22" s="14"/>
      <c r="AD22" s="14"/>
      <c r="AE22" s="14"/>
      <c r="AF22" s="4"/>
    </row>
    <row r="23" spans="2:32">
      <c r="B23" s="185"/>
      <c r="C23" s="167"/>
      <c r="D23" s="188"/>
      <c r="E23" s="170"/>
      <c r="F23" s="17" t="s">
        <v>68</v>
      </c>
      <c r="G23" s="19" t="s">
        <v>69</v>
      </c>
      <c r="H23" s="119"/>
      <c r="I23" s="14"/>
      <c r="J23" s="14"/>
      <c r="K23" s="14"/>
      <c r="L23" s="4"/>
      <c r="M23" s="119"/>
      <c r="N23" s="14"/>
      <c r="O23" s="14"/>
      <c r="P23" s="14"/>
      <c r="Q23" s="4"/>
      <c r="R23" s="119"/>
      <c r="S23" s="14"/>
      <c r="T23" s="14"/>
      <c r="U23" s="14"/>
      <c r="V23" s="4"/>
      <c r="W23" s="119"/>
      <c r="X23" s="14"/>
      <c r="Y23" s="14"/>
      <c r="Z23" s="14"/>
      <c r="AA23" s="4"/>
      <c r="AB23" s="119"/>
      <c r="AC23" s="14"/>
      <c r="AD23" s="14"/>
      <c r="AE23" s="14"/>
      <c r="AF23" s="4"/>
    </row>
    <row r="24" spans="2:32">
      <c r="B24" s="185"/>
      <c r="C24" s="167"/>
      <c r="D24" s="188"/>
      <c r="E24" s="170"/>
      <c r="F24" s="17" t="s">
        <v>70</v>
      </c>
      <c r="G24" s="19" t="s">
        <v>71</v>
      </c>
      <c r="H24" s="119"/>
      <c r="I24" s="14"/>
      <c r="J24" s="14"/>
      <c r="K24" s="14"/>
      <c r="L24" s="4"/>
      <c r="M24" s="119"/>
      <c r="N24" s="14"/>
      <c r="O24" s="14"/>
      <c r="P24" s="14"/>
      <c r="Q24" s="4"/>
      <c r="R24" s="119"/>
      <c r="S24" s="14"/>
      <c r="T24" s="14"/>
      <c r="U24" s="14"/>
      <c r="V24" s="4"/>
      <c r="W24" s="119"/>
      <c r="X24" s="14"/>
      <c r="Y24" s="14"/>
      <c r="Z24" s="14"/>
      <c r="AA24" s="4"/>
      <c r="AB24" s="119"/>
      <c r="AC24" s="14"/>
      <c r="AD24" s="14"/>
      <c r="AE24" s="14"/>
      <c r="AF24" s="4"/>
    </row>
    <row r="25" spans="2:32" ht="13.8" thickBot="1">
      <c r="B25" s="185"/>
      <c r="C25" s="167"/>
      <c r="D25" s="189"/>
      <c r="E25" s="173"/>
      <c r="F25" s="25" t="s">
        <v>72</v>
      </c>
      <c r="G25" s="26" t="s">
        <v>73</v>
      </c>
      <c r="H25" s="119"/>
      <c r="I25" s="14"/>
      <c r="J25" s="14"/>
      <c r="K25" s="14"/>
      <c r="L25" s="4"/>
      <c r="M25" s="119"/>
      <c r="N25" s="14"/>
      <c r="O25" s="14"/>
      <c r="P25" s="14"/>
      <c r="Q25" s="4"/>
      <c r="R25" s="119"/>
      <c r="S25" s="14"/>
      <c r="T25" s="14"/>
      <c r="U25" s="14"/>
      <c r="V25" s="4"/>
      <c r="W25" s="119"/>
      <c r="X25" s="14"/>
      <c r="Y25" s="14"/>
      <c r="Z25" s="14"/>
      <c r="AA25" s="4"/>
      <c r="AB25" s="119"/>
      <c r="AC25" s="14"/>
      <c r="AD25" s="14"/>
      <c r="AE25" s="14"/>
      <c r="AF25" s="4"/>
    </row>
    <row r="26" spans="2:32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119"/>
      <c r="I26" s="14"/>
      <c r="J26" s="14"/>
      <c r="K26" s="14"/>
      <c r="L26" s="4"/>
      <c r="M26" s="119"/>
      <c r="N26" s="14"/>
      <c r="O26" s="14"/>
      <c r="P26" s="14"/>
      <c r="Q26" s="4"/>
      <c r="R26" s="119"/>
      <c r="S26" s="14"/>
      <c r="T26" s="14"/>
      <c r="U26" s="14"/>
      <c r="V26" s="4"/>
      <c r="W26" s="119"/>
      <c r="X26" s="14"/>
      <c r="Y26" s="14"/>
      <c r="Z26" s="14"/>
      <c r="AA26" s="4"/>
      <c r="AB26" s="119"/>
      <c r="AC26" s="14"/>
      <c r="AD26" s="14"/>
      <c r="AE26" s="14"/>
      <c r="AF26" s="4"/>
    </row>
    <row r="27" spans="2:32">
      <c r="B27" s="185"/>
      <c r="C27" s="167"/>
      <c r="D27" s="187"/>
      <c r="E27" s="169" t="s">
        <v>14</v>
      </c>
      <c r="F27" s="23">
        <v>334</v>
      </c>
      <c r="G27" s="29" t="s">
        <v>3</v>
      </c>
      <c r="H27" s="119"/>
      <c r="I27" s="14"/>
      <c r="J27" s="14"/>
      <c r="K27" s="14"/>
      <c r="L27" s="4"/>
      <c r="M27" s="119"/>
      <c r="N27" s="14"/>
      <c r="O27" s="14"/>
      <c r="P27" s="14"/>
      <c r="Q27" s="4"/>
      <c r="R27" s="119"/>
      <c r="S27" s="14"/>
      <c r="T27" s="14"/>
      <c r="U27" s="14"/>
      <c r="V27" s="4"/>
      <c r="W27" s="119"/>
      <c r="X27" s="14"/>
      <c r="Y27" s="14"/>
      <c r="Z27" s="14"/>
      <c r="AA27" s="4"/>
      <c r="AB27" s="119"/>
      <c r="AC27" s="14"/>
      <c r="AD27" s="14"/>
      <c r="AE27" s="14"/>
      <c r="AF27" s="4"/>
    </row>
    <row r="28" spans="2:32">
      <c r="B28" s="185"/>
      <c r="C28" s="167"/>
      <c r="D28" s="188"/>
      <c r="E28" s="170"/>
      <c r="F28" s="17"/>
      <c r="G28" s="20" t="s">
        <v>4</v>
      </c>
      <c r="H28" s="119"/>
      <c r="I28" s="14"/>
      <c r="J28" s="14"/>
      <c r="K28" s="14"/>
      <c r="L28" s="4"/>
      <c r="M28" s="119"/>
      <c r="N28" s="14"/>
      <c r="O28" s="14"/>
      <c r="P28" s="14"/>
      <c r="Q28" s="4"/>
      <c r="R28" s="119"/>
      <c r="S28" s="14"/>
      <c r="T28" s="14"/>
      <c r="U28" s="14"/>
      <c r="V28" s="4"/>
      <c r="W28" s="119"/>
      <c r="X28" s="14"/>
      <c r="Y28" s="14"/>
      <c r="Z28" s="14"/>
      <c r="AA28" s="4"/>
      <c r="AB28" s="119"/>
      <c r="AC28" s="14"/>
      <c r="AD28" s="14"/>
      <c r="AE28" s="14"/>
      <c r="AF28" s="4"/>
    </row>
    <row r="29" spans="2:32">
      <c r="B29" s="185"/>
      <c r="C29" s="167"/>
      <c r="D29" s="188"/>
      <c r="E29" s="170"/>
      <c r="F29" s="17"/>
      <c r="G29" s="20" t="s">
        <v>45</v>
      </c>
      <c r="H29" s="119"/>
      <c r="I29" s="14"/>
      <c r="J29" s="14"/>
      <c r="K29" s="14"/>
      <c r="L29" s="4"/>
      <c r="M29" s="119"/>
      <c r="N29" s="14"/>
      <c r="O29" s="14"/>
      <c r="P29" s="14"/>
      <c r="Q29" s="4"/>
      <c r="R29" s="119"/>
      <c r="S29" s="14"/>
      <c r="T29" s="14"/>
      <c r="U29" s="14"/>
      <c r="V29" s="4"/>
      <c r="W29" s="119"/>
      <c r="X29" s="14"/>
      <c r="Y29" s="14"/>
      <c r="Z29" s="14"/>
      <c r="AA29" s="4"/>
      <c r="AB29" s="119"/>
      <c r="AC29" s="14"/>
      <c r="AD29" s="14"/>
      <c r="AE29" s="14"/>
      <c r="AF29" s="4"/>
    </row>
    <row r="30" spans="2:32" ht="13.8" thickBot="1">
      <c r="B30" s="185"/>
      <c r="C30" s="167"/>
      <c r="D30" s="189"/>
      <c r="E30" s="173"/>
      <c r="F30" s="25"/>
      <c r="G30" s="35" t="s">
        <v>5</v>
      </c>
      <c r="H30" s="119"/>
      <c r="I30" s="14"/>
      <c r="J30" s="14"/>
      <c r="K30" s="14"/>
      <c r="L30" s="4"/>
      <c r="M30" s="119"/>
      <c r="N30" s="14"/>
      <c r="O30" s="14"/>
      <c r="P30" s="14"/>
      <c r="Q30" s="4"/>
      <c r="R30" s="119"/>
      <c r="S30" s="14"/>
      <c r="T30" s="14"/>
      <c r="U30" s="14"/>
      <c r="V30" s="4"/>
      <c r="W30" s="119"/>
      <c r="X30" s="14"/>
      <c r="Y30" s="14"/>
      <c r="Z30" s="14"/>
      <c r="AA30" s="4"/>
      <c r="AB30" s="119"/>
      <c r="AC30" s="14"/>
      <c r="AD30" s="14"/>
      <c r="AE30" s="14"/>
      <c r="AF30" s="4"/>
    </row>
    <row r="31" spans="2:32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119"/>
      <c r="I31" s="14"/>
      <c r="J31" s="14"/>
      <c r="K31" s="14"/>
      <c r="L31" s="4"/>
      <c r="M31" s="119"/>
      <c r="N31" s="14"/>
      <c r="O31" s="14"/>
      <c r="P31" s="14"/>
      <c r="Q31" s="4"/>
      <c r="R31" s="119"/>
      <c r="S31" s="14"/>
      <c r="T31" s="14"/>
      <c r="U31" s="14"/>
      <c r="V31" s="4"/>
      <c r="W31" s="119"/>
      <c r="X31" s="14"/>
      <c r="Y31" s="14"/>
      <c r="Z31" s="14"/>
      <c r="AA31" s="4"/>
      <c r="AB31" s="119"/>
      <c r="AC31" s="14"/>
      <c r="AD31" s="14"/>
      <c r="AE31" s="14"/>
      <c r="AF31" s="4"/>
    </row>
    <row r="32" spans="2:32" ht="13.5" hidden="1" customHeight="1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119"/>
      <c r="I32" s="14"/>
      <c r="J32" s="14"/>
      <c r="K32" s="14"/>
      <c r="L32" s="4"/>
      <c r="M32" s="119"/>
      <c r="N32" s="14"/>
      <c r="O32" s="14"/>
      <c r="P32" s="14"/>
      <c r="Q32" s="4"/>
      <c r="R32" s="119"/>
      <c r="S32" s="14"/>
      <c r="T32" s="14"/>
      <c r="U32" s="14"/>
      <c r="V32" s="4"/>
      <c r="W32" s="119"/>
      <c r="X32" s="14"/>
      <c r="Y32" s="14"/>
      <c r="Z32" s="14"/>
      <c r="AA32" s="4"/>
      <c r="AB32" s="119"/>
      <c r="AC32" s="14"/>
      <c r="AD32" s="14"/>
      <c r="AE32" s="14"/>
      <c r="AF32" s="4"/>
    </row>
    <row r="33" spans="2:32" ht="13.5" hidden="1" customHeight="1">
      <c r="B33" s="185"/>
      <c r="C33" s="167"/>
      <c r="D33" s="188"/>
      <c r="E33" s="170"/>
      <c r="F33" s="17" t="s">
        <v>77</v>
      </c>
      <c r="G33" s="19" t="s">
        <v>78</v>
      </c>
      <c r="H33" s="119"/>
      <c r="I33" s="14"/>
      <c r="J33" s="14"/>
      <c r="K33" s="14"/>
      <c r="L33" s="4"/>
      <c r="M33" s="119"/>
      <c r="N33" s="14"/>
      <c r="O33" s="14"/>
      <c r="P33" s="14"/>
      <c r="Q33" s="4"/>
      <c r="R33" s="119"/>
      <c r="S33" s="14"/>
      <c r="T33" s="14"/>
      <c r="U33" s="14"/>
      <c r="V33" s="4"/>
      <c r="W33" s="119"/>
      <c r="X33" s="14"/>
      <c r="Y33" s="14"/>
      <c r="Z33" s="14"/>
      <c r="AA33" s="4"/>
      <c r="AB33" s="119"/>
      <c r="AC33" s="14"/>
      <c r="AD33" s="14"/>
      <c r="AE33" s="14"/>
      <c r="AF33" s="4"/>
    </row>
    <row r="34" spans="2:32" ht="13.5" hidden="1" customHeight="1">
      <c r="B34" s="185"/>
      <c r="C34" s="167"/>
      <c r="D34" s="188"/>
      <c r="E34" s="170"/>
      <c r="F34" s="17" t="s">
        <v>79</v>
      </c>
      <c r="G34" s="19" t="s">
        <v>80</v>
      </c>
      <c r="H34" s="119"/>
      <c r="I34" s="14"/>
      <c r="J34" s="14"/>
      <c r="K34" s="14"/>
      <c r="L34" s="4"/>
      <c r="M34" s="119"/>
      <c r="N34" s="14"/>
      <c r="O34" s="14"/>
      <c r="P34" s="14"/>
      <c r="Q34" s="4"/>
      <c r="R34" s="119"/>
      <c r="S34" s="14"/>
      <c r="T34" s="14"/>
      <c r="U34" s="14"/>
      <c r="V34" s="4"/>
      <c r="W34" s="119"/>
      <c r="X34" s="14"/>
      <c r="Y34" s="14"/>
      <c r="Z34" s="14"/>
      <c r="AA34" s="4"/>
      <c r="AB34" s="119"/>
      <c r="AC34" s="14"/>
      <c r="AD34" s="14"/>
      <c r="AE34" s="14"/>
      <c r="AF34" s="4"/>
    </row>
    <row r="35" spans="2:32">
      <c r="B35" s="185"/>
      <c r="C35" s="167"/>
      <c r="D35" s="188"/>
      <c r="E35" s="170"/>
      <c r="F35" s="17" t="s">
        <v>81</v>
      </c>
      <c r="G35" s="19" t="s">
        <v>82</v>
      </c>
      <c r="H35" s="119"/>
      <c r="I35" s="14"/>
      <c r="J35" s="14"/>
      <c r="K35" s="14"/>
      <c r="L35" s="4"/>
      <c r="M35" s="119"/>
      <c r="N35" s="14"/>
      <c r="O35" s="14"/>
      <c r="P35" s="14"/>
      <c r="Q35" s="4"/>
      <c r="R35" s="119"/>
      <c r="S35" s="14"/>
      <c r="T35" s="14"/>
      <c r="U35" s="14"/>
      <c r="V35" s="4"/>
      <c r="W35" s="119"/>
      <c r="X35" s="14"/>
      <c r="Y35" s="14"/>
      <c r="Z35" s="14"/>
      <c r="AA35" s="4"/>
      <c r="AB35" s="119"/>
      <c r="AC35" s="14"/>
      <c r="AD35" s="14"/>
      <c r="AE35" s="14"/>
      <c r="AF35" s="4"/>
    </row>
    <row r="36" spans="2:32">
      <c r="B36" s="185"/>
      <c r="C36" s="167"/>
      <c r="D36" s="188"/>
      <c r="E36" s="170"/>
      <c r="F36" s="17" t="s">
        <v>83</v>
      </c>
      <c r="G36" s="19" t="s">
        <v>84</v>
      </c>
      <c r="H36" s="119"/>
      <c r="I36" s="14"/>
      <c r="J36" s="14"/>
      <c r="K36" s="14"/>
      <c r="L36" s="4"/>
      <c r="M36" s="119"/>
      <c r="N36" s="14"/>
      <c r="O36" s="14"/>
      <c r="P36" s="14"/>
      <c r="Q36" s="4"/>
      <c r="R36" s="119"/>
      <c r="S36" s="14"/>
      <c r="T36" s="14"/>
      <c r="U36" s="14"/>
      <c r="V36" s="4"/>
      <c r="W36" s="119"/>
      <c r="X36" s="14"/>
      <c r="Y36" s="14"/>
      <c r="Z36" s="14"/>
      <c r="AA36" s="4"/>
      <c r="AB36" s="119"/>
      <c r="AC36" s="14"/>
      <c r="AD36" s="14"/>
      <c r="AE36" s="14"/>
      <c r="AF36" s="4"/>
    </row>
    <row r="37" spans="2:32">
      <c r="B37" s="185"/>
      <c r="C37" s="167"/>
      <c r="D37" s="188"/>
      <c r="E37" s="170"/>
      <c r="F37" s="17" t="s">
        <v>85</v>
      </c>
      <c r="G37" s="19" t="s">
        <v>86</v>
      </c>
      <c r="H37" s="119"/>
      <c r="I37" s="14"/>
      <c r="J37" s="14"/>
      <c r="K37" s="14"/>
      <c r="L37" s="4"/>
      <c r="M37" s="119"/>
      <c r="N37" s="14"/>
      <c r="O37" s="14"/>
      <c r="P37" s="14"/>
      <c r="Q37" s="4"/>
      <c r="R37" s="119"/>
      <c r="S37" s="14"/>
      <c r="T37" s="14"/>
      <c r="U37" s="14"/>
      <c r="V37" s="4"/>
      <c r="W37" s="119"/>
      <c r="X37" s="14"/>
      <c r="Y37" s="14"/>
      <c r="Z37" s="14"/>
      <c r="AA37" s="4"/>
      <c r="AB37" s="119"/>
      <c r="AC37" s="14"/>
      <c r="AD37" s="14"/>
      <c r="AE37" s="14"/>
      <c r="AF37" s="4"/>
    </row>
    <row r="38" spans="2:32">
      <c r="B38" s="185"/>
      <c r="C38" s="167"/>
      <c r="D38" s="188"/>
      <c r="E38" s="170"/>
      <c r="F38" s="17" t="s">
        <v>87</v>
      </c>
      <c r="G38" s="19" t="s">
        <v>88</v>
      </c>
      <c r="H38" s="119"/>
      <c r="I38" s="14"/>
      <c r="J38" s="14"/>
      <c r="K38" s="14"/>
      <c r="L38" s="4"/>
      <c r="M38" s="119"/>
      <c r="N38" s="14"/>
      <c r="O38" s="14"/>
      <c r="P38" s="14"/>
      <c r="Q38" s="4"/>
      <c r="R38" s="119"/>
      <c r="S38" s="14"/>
      <c r="T38" s="14"/>
      <c r="U38" s="14"/>
      <c r="V38" s="4"/>
      <c r="W38" s="119"/>
      <c r="X38" s="14"/>
      <c r="Y38" s="14"/>
      <c r="Z38" s="14"/>
      <c r="AA38" s="4"/>
      <c r="AB38" s="119"/>
      <c r="AC38" s="14"/>
      <c r="AD38" s="14"/>
      <c r="AE38" s="14"/>
      <c r="AF38" s="4"/>
    </row>
    <row r="39" spans="2:32">
      <c r="B39" s="185"/>
      <c r="C39" s="167"/>
      <c r="D39" s="188"/>
      <c r="E39" s="170"/>
      <c r="F39" s="17" t="s">
        <v>89</v>
      </c>
      <c r="G39" s="19" t="s">
        <v>90</v>
      </c>
      <c r="H39" s="119"/>
      <c r="I39" s="14"/>
      <c r="J39" s="14"/>
      <c r="K39" s="14"/>
      <c r="L39" s="4"/>
      <c r="M39" s="119"/>
      <c r="N39" s="14"/>
      <c r="O39" s="14"/>
      <c r="P39" s="14"/>
      <c r="Q39" s="4"/>
      <c r="R39" s="119"/>
      <c r="S39" s="14"/>
      <c r="T39" s="14"/>
      <c r="U39" s="14"/>
      <c r="V39" s="4"/>
      <c r="W39" s="119"/>
      <c r="X39" s="14"/>
      <c r="Y39" s="14"/>
      <c r="Z39" s="14"/>
      <c r="AA39" s="4"/>
      <c r="AB39" s="119"/>
      <c r="AC39" s="14"/>
      <c r="AD39" s="14"/>
      <c r="AE39" s="14"/>
      <c r="AF39" s="4"/>
    </row>
    <row r="40" spans="2:32">
      <c r="B40" s="185"/>
      <c r="C40" s="167"/>
      <c r="D40" s="188"/>
      <c r="E40" s="170"/>
      <c r="F40" s="17" t="s">
        <v>91</v>
      </c>
      <c r="G40" s="19" t="s">
        <v>92</v>
      </c>
      <c r="H40" s="119"/>
      <c r="I40" s="14"/>
      <c r="J40" s="14"/>
      <c r="K40" s="14"/>
      <c r="L40" s="4"/>
      <c r="M40" s="119"/>
      <c r="N40" s="14"/>
      <c r="O40" s="14"/>
      <c r="P40" s="14"/>
      <c r="Q40" s="4"/>
      <c r="R40" s="119"/>
      <c r="S40" s="14"/>
      <c r="T40" s="14"/>
      <c r="U40" s="14"/>
      <c r="V40" s="4"/>
      <c r="W40" s="119"/>
      <c r="X40" s="14"/>
      <c r="Y40" s="14"/>
      <c r="Z40" s="14"/>
      <c r="AA40" s="4"/>
      <c r="AB40" s="119"/>
      <c r="AC40" s="14"/>
      <c r="AD40" s="14"/>
      <c r="AE40" s="14"/>
      <c r="AF40" s="4"/>
    </row>
    <row r="41" spans="2:32">
      <c r="B41" s="185"/>
      <c r="C41" s="167"/>
      <c r="D41" s="188"/>
      <c r="E41" s="170"/>
      <c r="F41" s="17" t="s">
        <v>93</v>
      </c>
      <c r="G41" s="19" t="s">
        <v>94</v>
      </c>
      <c r="H41" s="119"/>
      <c r="I41" s="14"/>
      <c r="J41" s="14"/>
      <c r="K41" s="14"/>
      <c r="L41" s="4"/>
      <c r="M41" s="119"/>
      <c r="N41" s="14"/>
      <c r="O41" s="14"/>
      <c r="P41" s="14"/>
      <c r="Q41" s="4"/>
      <c r="R41" s="119"/>
      <c r="S41" s="14"/>
      <c r="T41" s="14"/>
      <c r="U41" s="14"/>
      <c r="V41" s="4"/>
      <c r="W41" s="119"/>
      <c r="X41" s="14"/>
      <c r="Y41" s="14"/>
      <c r="Z41" s="14"/>
      <c r="AA41" s="4"/>
      <c r="AB41" s="119"/>
      <c r="AC41" s="14"/>
      <c r="AD41" s="14"/>
      <c r="AE41" s="14"/>
      <c r="AF41" s="4"/>
    </row>
    <row r="42" spans="2:32">
      <c r="B42" s="185"/>
      <c r="C42" s="167"/>
      <c r="D42" s="188"/>
      <c r="E42" s="170"/>
      <c r="F42" s="17" t="s">
        <v>95</v>
      </c>
      <c r="G42" s="19" t="s">
        <v>96</v>
      </c>
      <c r="H42" s="119"/>
      <c r="I42" s="14"/>
      <c r="J42" s="14"/>
      <c r="K42" s="14"/>
      <c r="L42" s="4"/>
      <c r="M42" s="119"/>
      <c r="N42" s="14"/>
      <c r="O42" s="14"/>
      <c r="P42" s="14"/>
      <c r="Q42" s="4"/>
      <c r="R42" s="119"/>
      <c r="S42" s="14"/>
      <c r="T42" s="14"/>
      <c r="U42" s="14"/>
      <c r="V42" s="4"/>
      <c r="W42" s="119"/>
      <c r="X42" s="14"/>
      <c r="Y42" s="14"/>
      <c r="Z42" s="14"/>
      <c r="AA42" s="4"/>
      <c r="AB42" s="119"/>
      <c r="AC42" s="14"/>
      <c r="AD42" s="14"/>
      <c r="AE42" s="14"/>
      <c r="AF42" s="4"/>
    </row>
    <row r="43" spans="2:32">
      <c r="B43" s="185"/>
      <c r="C43" s="167"/>
      <c r="D43" s="188"/>
      <c r="E43" s="170"/>
      <c r="F43" s="17" t="s">
        <v>101</v>
      </c>
      <c r="G43" s="19" t="s">
        <v>102</v>
      </c>
      <c r="H43" s="119"/>
      <c r="I43" s="14"/>
      <c r="J43" s="14"/>
      <c r="K43" s="14"/>
      <c r="L43" s="4"/>
      <c r="M43" s="119"/>
      <c r="N43" s="14"/>
      <c r="O43" s="14"/>
      <c r="P43" s="14"/>
      <c r="Q43" s="4"/>
      <c r="R43" s="119"/>
      <c r="S43" s="14"/>
      <c r="T43" s="14"/>
      <c r="U43" s="14"/>
      <c r="V43" s="4"/>
      <c r="W43" s="119"/>
      <c r="X43" s="14"/>
      <c r="Y43" s="14"/>
      <c r="Z43" s="14"/>
      <c r="AA43" s="4"/>
      <c r="AB43" s="119"/>
      <c r="AC43" s="14"/>
      <c r="AD43" s="14"/>
      <c r="AE43" s="14"/>
      <c r="AF43" s="4"/>
    </row>
    <row r="44" spans="2:32">
      <c r="B44" s="185"/>
      <c r="C44" s="167"/>
      <c r="D44" s="188"/>
      <c r="E44" s="170"/>
      <c r="F44" s="17" t="s">
        <v>103</v>
      </c>
      <c r="G44" s="19" t="s">
        <v>104</v>
      </c>
      <c r="H44" s="119"/>
      <c r="I44" s="14"/>
      <c r="J44" s="14"/>
      <c r="K44" s="14"/>
      <c r="L44" s="4"/>
      <c r="M44" s="119"/>
      <c r="N44" s="14"/>
      <c r="O44" s="14"/>
      <c r="P44" s="14"/>
      <c r="Q44" s="4"/>
      <c r="R44" s="119"/>
      <c r="S44" s="14"/>
      <c r="T44" s="14"/>
      <c r="U44" s="14"/>
      <c r="V44" s="4"/>
      <c r="W44" s="119"/>
      <c r="X44" s="14"/>
      <c r="Y44" s="14"/>
      <c r="Z44" s="14"/>
      <c r="AA44" s="4"/>
      <c r="AB44" s="119"/>
      <c r="AC44" s="14"/>
      <c r="AD44" s="14"/>
      <c r="AE44" s="14"/>
      <c r="AF44" s="4"/>
    </row>
    <row r="45" spans="2:32">
      <c r="B45" s="185"/>
      <c r="C45" s="167"/>
      <c r="D45" s="188"/>
      <c r="E45" s="170"/>
      <c r="F45" s="17" t="s">
        <v>105</v>
      </c>
      <c r="G45" s="19" t="s">
        <v>106</v>
      </c>
      <c r="H45" s="119"/>
      <c r="I45" s="14"/>
      <c r="J45" s="14"/>
      <c r="K45" s="14"/>
      <c r="L45" s="4"/>
      <c r="M45" s="119"/>
      <c r="N45" s="14"/>
      <c r="O45" s="14"/>
      <c r="P45" s="14"/>
      <c r="Q45" s="4"/>
      <c r="R45" s="119"/>
      <c r="S45" s="14"/>
      <c r="T45" s="14"/>
      <c r="U45" s="14"/>
      <c r="V45" s="4"/>
      <c r="W45" s="119"/>
      <c r="X45" s="14"/>
      <c r="Y45" s="14"/>
      <c r="Z45" s="14"/>
      <c r="AA45" s="4"/>
      <c r="AB45" s="119"/>
      <c r="AC45" s="14"/>
      <c r="AD45" s="14"/>
      <c r="AE45" s="14"/>
      <c r="AF45" s="4"/>
    </row>
    <row r="46" spans="2:32">
      <c r="B46" s="185"/>
      <c r="C46" s="167"/>
      <c r="D46" s="188"/>
      <c r="E46" s="170"/>
      <c r="F46" s="17" t="s">
        <v>107</v>
      </c>
      <c r="G46" s="19" t="s">
        <v>108</v>
      </c>
      <c r="H46" s="119"/>
      <c r="I46" s="14"/>
      <c r="J46" s="14"/>
      <c r="K46" s="14"/>
      <c r="L46" s="4"/>
      <c r="M46" s="119"/>
      <c r="N46" s="14"/>
      <c r="O46" s="14"/>
      <c r="P46" s="14"/>
      <c r="Q46" s="4"/>
      <c r="R46" s="119"/>
      <c r="S46" s="14"/>
      <c r="T46" s="14"/>
      <c r="U46" s="14"/>
      <c r="V46" s="4"/>
      <c r="W46" s="119"/>
      <c r="X46" s="14"/>
      <c r="Y46" s="14"/>
      <c r="Z46" s="14"/>
      <c r="AA46" s="4"/>
      <c r="AB46" s="119"/>
      <c r="AC46" s="14"/>
      <c r="AD46" s="14"/>
      <c r="AE46" s="14"/>
      <c r="AF46" s="4"/>
    </row>
    <row r="47" spans="2:32">
      <c r="B47" s="185"/>
      <c r="C47" s="167"/>
      <c r="D47" s="188"/>
      <c r="E47" s="170"/>
      <c r="F47" s="17" t="s">
        <v>109</v>
      </c>
      <c r="G47" s="19" t="s">
        <v>110</v>
      </c>
      <c r="H47" s="119"/>
      <c r="I47" s="14"/>
      <c r="J47" s="14"/>
      <c r="K47" s="14"/>
      <c r="L47" s="4"/>
      <c r="M47" s="119"/>
      <c r="N47" s="14"/>
      <c r="O47" s="14"/>
      <c r="P47" s="14"/>
      <c r="Q47" s="4"/>
      <c r="R47" s="119"/>
      <c r="S47" s="14"/>
      <c r="T47" s="14"/>
      <c r="U47" s="14"/>
      <c r="V47" s="4"/>
      <c r="W47" s="119"/>
      <c r="X47" s="14"/>
      <c r="Y47" s="14"/>
      <c r="Z47" s="14"/>
      <c r="AA47" s="4"/>
      <c r="AB47" s="119"/>
      <c r="AC47" s="14"/>
      <c r="AD47" s="14"/>
      <c r="AE47" s="14"/>
      <c r="AF47" s="4"/>
    </row>
    <row r="48" spans="2:32">
      <c r="B48" s="185"/>
      <c r="C48" s="167"/>
      <c r="D48" s="188"/>
      <c r="E48" s="170"/>
      <c r="F48" s="17" t="s">
        <v>111</v>
      </c>
      <c r="G48" s="19" t="s">
        <v>112</v>
      </c>
      <c r="H48" s="119"/>
      <c r="I48" s="14"/>
      <c r="J48" s="14"/>
      <c r="K48" s="14"/>
      <c r="L48" s="4"/>
      <c r="M48" s="119"/>
      <c r="N48" s="14"/>
      <c r="O48" s="14"/>
      <c r="P48" s="14"/>
      <c r="Q48" s="4"/>
      <c r="R48" s="119"/>
      <c r="S48" s="14"/>
      <c r="T48" s="14"/>
      <c r="U48" s="14"/>
      <c r="V48" s="4"/>
      <c r="W48" s="119"/>
      <c r="X48" s="14"/>
      <c r="Y48" s="14"/>
      <c r="Z48" s="14"/>
      <c r="AA48" s="4"/>
      <c r="AB48" s="119"/>
      <c r="AC48" s="14"/>
      <c r="AD48" s="14"/>
      <c r="AE48" s="14"/>
      <c r="AF48" s="4"/>
    </row>
    <row r="49" spans="2:32">
      <c r="B49" s="185"/>
      <c r="C49" s="167"/>
      <c r="D49" s="188"/>
      <c r="E49" s="170"/>
      <c r="F49" s="17" t="s">
        <v>113</v>
      </c>
      <c r="G49" s="19" t="s">
        <v>114</v>
      </c>
      <c r="H49" s="119"/>
      <c r="I49" s="14"/>
      <c r="J49" s="14"/>
      <c r="K49" s="14"/>
      <c r="L49" s="4"/>
      <c r="M49" s="119"/>
      <c r="N49" s="14"/>
      <c r="O49" s="14"/>
      <c r="P49" s="14"/>
      <c r="Q49" s="4"/>
      <c r="R49" s="119"/>
      <c r="S49" s="14"/>
      <c r="T49" s="14"/>
      <c r="U49" s="14"/>
      <c r="V49" s="4"/>
      <c r="W49" s="119"/>
      <c r="X49" s="14"/>
      <c r="Y49" s="14"/>
      <c r="Z49" s="14"/>
      <c r="AA49" s="4"/>
      <c r="AB49" s="119"/>
      <c r="AC49" s="14"/>
      <c r="AD49" s="14"/>
      <c r="AE49" s="14"/>
      <c r="AF49" s="4"/>
    </row>
    <row r="50" spans="2:32">
      <c r="B50" s="185"/>
      <c r="C50" s="167"/>
      <c r="D50" s="188"/>
      <c r="E50" s="170"/>
      <c r="F50" s="17" t="s">
        <v>115</v>
      </c>
      <c r="G50" s="19" t="s">
        <v>116</v>
      </c>
      <c r="H50" s="119"/>
      <c r="I50" s="14"/>
      <c r="J50" s="14"/>
      <c r="K50" s="14"/>
      <c r="L50" s="4"/>
      <c r="M50" s="119"/>
      <c r="N50" s="14"/>
      <c r="O50" s="14"/>
      <c r="P50" s="14"/>
      <c r="Q50" s="4"/>
      <c r="R50" s="119"/>
      <c r="S50" s="14"/>
      <c r="T50" s="14"/>
      <c r="U50" s="14"/>
      <c r="V50" s="4"/>
      <c r="W50" s="119"/>
      <c r="X50" s="14"/>
      <c r="Y50" s="14"/>
      <c r="Z50" s="14"/>
      <c r="AA50" s="4"/>
      <c r="AB50" s="119"/>
      <c r="AC50" s="14"/>
      <c r="AD50" s="14"/>
      <c r="AE50" s="14"/>
      <c r="AF50" s="4"/>
    </row>
    <row r="51" spans="2:32">
      <c r="B51" s="185"/>
      <c r="C51" s="167"/>
      <c r="D51" s="188"/>
      <c r="E51" s="170"/>
      <c r="F51" s="17" t="s">
        <v>117</v>
      </c>
      <c r="G51" s="19" t="s">
        <v>118</v>
      </c>
      <c r="H51" s="119"/>
      <c r="I51" s="14"/>
      <c r="J51" s="14"/>
      <c r="K51" s="14"/>
      <c r="L51" s="4"/>
      <c r="M51" s="119"/>
      <c r="N51" s="14"/>
      <c r="O51" s="14"/>
      <c r="P51" s="14"/>
      <c r="Q51" s="4"/>
      <c r="R51" s="119"/>
      <c r="S51" s="14"/>
      <c r="T51" s="14"/>
      <c r="U51" s="14"/>
      <c r="V51" s="4"/>
      <c r="W51" s="119"/>
      <c r="X51" s="14"/>
      <c r="Y51" s="14"/>
      <c r="Z51" s="14"/>
      <c r="AA51" s="4"/>
      <c r="AB51" s="119"/>
      <c r="AC51" s="14"/>
      <c r="AD51" s="14"/>
      <c r="AE51" s="14"/>
      <c r="AF51" s="4"/>
    </row>
    <row r="52" spans="2:32">
      <c r="B52" s="185"/>
      <c r="C52" s="167"/>
      <c r="D52" s="188"/>
      <c r="E52" s="170"/>
      <c r="F52" s="17" t="s">
        <v>119</v>
      </c>
      <c r="G52" s="19" t="s">
        <v>120</v>
      </c>
      <c r="H52" s="119"/>
      <c r="I52" s="14"/>
      <c r="J52" s="14"/>
      <c r="K52" s="14"/>
      <c r="L52" s="4"/>
      <c r="M52" s="119"/>
      <c r="N52" s="14"/>
      <c r="O52" s="14"/>
      <c r="P52" s="14"/>
      <c r="Q52" s="4"/>
      <c r="R52" s="119"/>
      <c r="S52" s="14"/>
      <c r="T52" s="14"/>
      <c r="U52" s="14"/>
      <c r="V52" s="4"/>
      <c r="W52" s="119"/>
      <c r="X52" s="14"/>
      <c r="Y52" s="14"/>
      <c r="Z52" s="14"/>
      <c r="AA52" s="4"/>
      <c r="AB52" s="119"/>
      <c r="AC52" s="14"/>
      <c r="AD52" s="14"/>
      <c r="AE52" s="14"/>
      <c r="AF52" s="4"/>
    </row>
    <row r="53" spans="2:32">
      <c r="B53" s="185"/>
      <c r="C53" s="167"/>
      <c r="D53" s="188"/>
      <c r="E53" s="170"/>
      <c r="F53" s="17" t="s">
        <v>121</v>
      </c>
      <c r="G53" s="19" t="s">
        <v>122</v>
      </c>
      <c r="H53" s="119"/>
      <c r="I53" s="14"/>
      <c r="J53" s="14"/>
      <c r="K53" s="14"/>
      <c r="L53" s="4"/>
      <c r="M53" s="119"/>
      <c r="N53" s="14"/>
      <c r="O53" s="14"/>
      <c r="P53" s="14"/>
      <c r="Q53" s="4"/>
      <c r="R53" s="119"/>
      <c r="S53" s="14"/>
      <c r="T53" s="14"/>
      <c r="U53" s="14"/>
      <c r="V53" s="4"/>
      <c r="W53" s="119"/>
      <c r="X53" s="14"/>
      <c r="Y53" s="14"/>
      <c r="Z53" s="14"/>
      <c r="AA53" s="4"/>
      <c r="AB53" s="119"/>
      <c r="AC53" s="14"/>
      <c r="AD53" s="14"/>
      <c r="AE53" s="14"/>
      <c r="AF53" s="4"/>
    </row>
    <row r="54" spans="2:32">
      <c r="B54" s="185"/>
      <c r="C54" s="167"/>
      <c r="D54" s="188"/>
      <c r="E54" s="170"/>
      <c r="F54" s="17" t="s">
        <v>123</v>
      </c>
      <c r="G54" s="19" t="s">
        <v>124</v>
      </c>
      <c r="H54" s="119"/>
      <c r="I54" s="14"/>
      <c r="J54" s="14"/>
      <c r="K54" s="14"/>
      <c r="L54" s="4"/>
      <c r="M54" s="119"/>
      <c r="N54" s="14"/>
      <c r="O54" s="14"/>
      <c r="P54" s="14"/>
      <c r="Q54" s="4"/>
      <c r="R54" s="119"/>
      <c r="S54" s="14"/>
      <c r="T54" s="14"/>
      <c r="U54" s="14"/>
      <c r="V54" s="4"/>
      <c r="W54" s="119"/>
      <c r="X54" s="14"/>
      <c r="Y54" s="14"/>
      <c r="Z54" s="14"/>
      <c r="AA54" s="4"/>
      <c r="AB54" s="119"/>
      <c r="AC54" s="14"/>
      <c r="AD54" s="14"/>
      <c r="AE54" s="14"/>
      <c r="AF54" s="4"/>
    </row>
    <row r="55" spans="2:32">
      <c r="B55" s="185"/>
      <c r="C55" s="167"/>
      <c r="D55" s="188"/>
      <c r="E55" s="170"/>
      <c r="F55" s="17" t="s">
        <v>125</v>
      </c>
      <c r="G55" s="19" t="s">
        <v>126</v>
      </c>
      <c r="H55" s="119"/>
      <c r="I55" s="14"/>
      <c r="J55" s="14"/>
      <c r="K55" s="14"/>
      <c r="L55" s="4"/>
      <c r="M55" s="119"/>
      <c r="N55" s="14"/>
      <c r="O55" s="14"/>
      <c r="P55" s="14"/>
      <c r="Q55" s="4"/>
      <c r="R55" s="119"/>
      <c r="S55" s="14"/>
      <c r="T55" s="14"/>
      <c r="U55" s="14"/>
      <c r="V55" s="4"/>
      <c r="W55" s="119"/>
      <c r="X55" s="14"/>
      <c r="Y55" s="14"/>
      <c r="Z55" s="14"/>
      <c r="AA55" s="4"/>
      <c r="AB55" s="119"/>
      <c r="AC55" s="14"/>
      <c r="AD55" s="14"/>
      <c r="AE55" s="14"/>
      <c r="AF55" s="4"/>
    </row>
    <row r="56" spans="2:32">
      <c r="B56" s="185"/>
      <c r="C56" s="167"/>
      <c r="D56" s="188"/>
      <c r="E56" s="170"/>
      <c r="F56" s="17" t="s">
        <v>127</v>
      </c>
      <c r="G56" s="19" t="s">
        <v>128</v>
      </c>
      <c r="H56" s="119"/>
      <c r="I56" s="14"/>
      <c r="J56" s="14"/>
      <c r="K56" s="14"/>
      <c r="L56" s="4"/>
      <c r="M56" s="119"/>
      <c r="N56" s="14"/>
      <c r="O56" s="14"/>
      <c r="P56" s="14"/>
      <c r="Q56" s="4"/>
      <c r="R56" s="119"/>
      <c r="S56" s="14"/>
      <c r="T56" s="14"/>
      <c r="U56" s="14"/>
      <c r="V56" s="4"/>
      <c r="W56" s="119"/>
      <c r="X56" s="14"/>
      <c r="Y56" s="14"/>
      <c r="Z56" s="14"/>
      <c r="AA56" s="4"/>
      <c r="AB56" s="119"/>
      <c r="AC56" s="14"/>
      <c r="AD56" s="14"/>
      <c r="AE56" s="14"/>
      <c r="AF56" s="4"/>
    </row>
    <row r="57" spans="2:32">
      <c r="B57" s="185"/>
      <c r="C57" s="167"/>
      <c r="D57" s="188"/>
      <c r="E57" s="170"/>
      <c r="F57" s="17" t="s">
        <v>129</v>
      </c>
      <c r="G57" s="19" t="s">
        <v>130</v>
      </c>
      <c r="H57" s="119"/>
      <c r="I57" s="14"/>
      <c r="J57" s="14"/>
      <c r="K57" s="14"/>
      <c r="L57" s="4"/>
      <c r="M57" s="119"/>
      <c r="N57" s="14"/>
      <c r="O57" s="14"/>
      <c r="P57" s="14"/>
      <c r="Q57" s="4"/>
      <c r="R57" s="119"/>
      <c r="S57" s="14"/>
      <c r="T57" s="14"/>
      <c r="U57" s="14"/>
      <c r="V57" s="4"/>
      <c r="W57" s="119"/>
      <c r="X57" s="14"/>
      <c r="Y57" s="14"/>
      <c r="Z57" s="14"/>
      <c r="AA57" s="4"/>
      <c r="AB57" s="119"/>
      <c r="AC57" s="14"/>
      <c r="AD57" s="14"/>
      <c r="AE57" s="14"/>
      <c r="AF57" s="4"/>
    </row>
    <row r="58" spans="2:32">
      <c r="B58" s="185"/>
      <c r="C58" s="167"/>
      <c r="D58" s="188"/>
      <c r="E58" s="170"/>
      <c r="F58" s="17" t="s">
        <v>131</v>
      </c>
      <c r="G58" s="19" t="s">
        <v>132</v>
      </c>
      <c r="H58" s="119"/>
      <c r="I58" s="14"/>
      <c r="J58" s="14"/>
      <c r="K58" s="14"/>
      <c r="L58" s="4"/>
      <c r="M58" s="119"/>
      <c r="N58" s="14"/>
      <c r="O58" s="14"/>
      <c r="P58" s="14"/>
      <c r="Q58" s="4"/>
      <c r="R58" s="119"/>
      <c r="S58" s="14"/>
      <c r="T58" s="14"/>
      <c r="U58" s="14"/>
      <c r="V58" s="4"/>
      <c r="W58" s="119"/>
      <c r="X58" s="14"/>
      <c r="Y58" s="14"/>
      <c r="Z58" s="14"/>
      <c r="AA58" s="4"/>
      <c r="AB58" s="119"/>
      <c r="AC58" s="14"/>
      <c r="AD58" s="14"/>
      <c r="AE58" s="14"/>
      <c r="AF58" s="4"/>
    </row>
    <row r="59" spans="2:32">
      <c r="B59" s="185"/>
      <c r="C59" s="167"/>
      <c r="D59" s="188"/>
      <c r="E59" s="170"/>
      <c r="F59" s="17" t="s">
        <v>133</v>
      </c>
      <c r="G59" s="19" t="s">
        <v>134</v>
      </c>
      <c r="H59" s="119"/>
      <c r="I59" s="14"/>
      <c r="J59" s="14"/>
      <c r="K59" s="14"/>
      <c r="L59" s="4"/>
      <c r="M59" s="119"/>
      <c r="N59" s="14"/>
      <c r="O59" s="14"/>
      <c r="P59" s="14"/>
      <c r="Q59" s="4"/>
      <c r="R59" s="119"/>
      <c r="S59" s="14"/>
      <c r="T59" s="14"/>
      <c r="U59" s="14"/>
      <c r="V59" s="4"/>
      <c r="W59" s="119"/>
      <c r="X59" s="14"/>
      <c r="Y59" s="14"/>
      <c r="Z59" s="14"/>
      <c r="AA59" s="4"/>
      <c r="AB59" s="119"/>
      <c r="AC59" s="14"/>
      <c r="AD59" s="14"/>
      <c r="AE59" s="14"/>
      <c r="AF59" s="4"/>
    </row>
    <row r="60" spans="2:32">
      <c r="B60" s="185"/>
      <c r="C60" s="167"/>
      <c r="D60" s="188"/>
      <c r="E60" s="170"/>
      <c r="F60" s="17" t="s">
        <v>135</v>
      </c>
      <c r="G60" s="19" t="s">
        <v>136</v>
      </c>
      <c r="H60" s="119"/>
      <c r="I60" s="14"/>
      <c r="J60" s="14"/>
      <c r="K60" s="14"/>
      <c r="L60" s="4"/>
      <c r="M60" s="119"/>
      <c r="N60" s="14"/>
      <c r="O60" s="14"/>
      <c r="P60" s="14"/>
      <c r="Q60" s="4"/>
      <c r="R60" s="119"/>
      <c r="S60" s="14"/>
      <c r="T60" s="14"/>
      <c r="U60" s="14"/>
      <c r="V60" s="4"/>
      <c r="W60" s="119"/>
      <c r="X60" s="14"/>
      <c r="Y60" s="14"/>
      <c r="Z60" s="14"/>
      <c r="AA60" s="4"/>
      <c r="AB60" s="119"/>
      <c r="AC60" s="14"/>
      <c r="AD60" s="14"/>
      <c r="AE60" s="14"/>
      <c r="AF60" s="4"/>
    </row>
    <row r="61" spans="2:32">
      <c r="B61" s="185"/>
      <c r="C61" s="167"/>
      <c r="D61" s="188"/>
      <c r="E61" s="170"/>
      <c r="F61" s="17" t="s">
        <v>137</v>
      </c>
      <c r="G61" s="19" t="s">
        <v>138</v>
      </c>
      <c r="H61" s="119"/>
      <c r="I61" s="14"/>
      <c r="J61" s="14"/>
      <c r="K61" s="14"/>
      <c r="L61" s="4"/>
      <c r="M61" s="119"/>
      <c r="N61" s="14"/>
      <c r="O61" s="14"/>
      <c r="P61" s="14"/>
      <c r="Q61" s="4"/>
      <c r="R61" s="119"/>
      <c r="S61" s="14"/>
      <c r="T61" s="14"/>
      <c r="U61" s="14"/>
      <c r="V61" s="4"/>
      <c r="W61" s="119"/>
      <c r="X61" s="14"/>
      <c r="Y61" s="14"/>
      <c r="Z61" s="14"/>
      <c r="AA61" s="4"/>
      <c r="AB61" s="119"/>
      <c r="AC61" s="14"/>
      <c r="AD61" s="14"/>
      <c r="AE61" s="14"/>
      <c r="AF61" s="4"/>
    </row>
    <row r="62" spans="2:32">
      <c r="B62" s="185"/>
      <c r="C62" s="167"/>
      <c r="D62" s="188"/>
      <c r="E62" s="170"/>
      <c r="F62" s="17" t="s">
        <v>139</v>
      </c>
      <c r="G62" s="19" t="s">
        <v>140</v>
      </c>
      <c r="H62" s="119"/>
      <c r="I62" s="14"/>
      <c r="J62" s="14"/>
      <c r="K62" s="14"/>
      <c r="L62" s="4"/>
      <c r="M62" s="119"/>
      <c r="N62" s="14"/>
      <c r="O62" s="14"/>
      <c r="P62" s="14"/>
      <c r="Q62" s="4"/>
      <c r="R62" s="119"/>
      <c r="S62" s="14"/>
      <c r="T62" s="14"/>
      <c r="U62" s="14"/>
      <c r="V62" s="4"/>
      <c r="W62" s="119"/>
      <c r="X62" s="14"/>
      <c r="Y62" s="14"/>
      <c r="Z62" s="14"/>
      <c r="AA62" s="4"/>
      <c r="AB62" s="119"/>
      <c r="AC62" s="14"/>
      <c r="AD62" s="14"/>
      <c r="AE62" s="14"/>
      <c r="AF62" s="4"/>
    </row>
    <row r="63" spans="2:32">
      <c r="B63" s="185"/>
      <c r="C63" s="167"/>
      <c r="D63" s="188"/>
      <c r="E63" s="170"/>
      <c r="F63" s="17" t="s">
        <v>141</v>
      </c>
      <c r="G63" s="19" t="s">
        <v>142</v>
      </c>
      <c r="H63" s="119"/>
      <c r="I63" s="14"/>
      <c r="J63" s="14"/>
      <c r="K63" s="14"/>
      <c r="L63" s="4"/>
      <c r="M63" s="119"/>
      <c r="N63" s="14"/>
      <c r="O63" s="14"/>
      <c r="P63" s="14"/>
      <c r="Q63" s="4"/>
      <c r="R63" s="119"/>
      <c r="S63" s="14"/>
      <c r="T63" s="14"/>
      <c r="U63" s="14"/>
      <c r="V63" s="4"/>
      <c r="W63" s="119"/>
      <c r="X63" s="14"/>
      <c r="Y63" s="14"/>
      <c r="Z63" s="14"/>
      <c r="AA63" s="4"/>
      <c r="AB63" s="119"/>
      <c r="AC63" s="14"/>
      <c r="AD63" s="14"/>
      <c r="AE63" s="14"/>
      <c r="AF63" s="4"/>
    </row>
    <row r="64" spans="2:32">
      <c r="B64" s="185"/>
      <c r="C64" s="167"/>
      <c r="D64" s="188"/>
      <c r="E64" s="170"/>
      <c r="F64" s="17" t="s">
        <v>143</v>
      </c>
      <c r="G64" s="19" t="s">
        <v>144</v>
      </c>
      <c r="H64" s="119"/>
      <c r="I64" s="14"/>
      <c r="J64" s="14"/>
      <c r="K64" s="14"/>
      <c r="L64" s="4"/>
      <c r="M64" s="119"/>
      <c r="N64" s="14"/>
      <c r="O64" s="14"/>
      <c r="P64" s="14"/>
      <c r="Q64" s="4"/>
      <c r="R64" s="119"/>
      <c r="S64" s="14"/>
      <c r="T64" s="14"/>
      <c r="U64" s="14"/>
      <c r="V64" s="4"/>
      <c r="W64" s="119"/>
      <c r="X64" s="14"/>
      <c r="Y64" s="14"/>
      <c r="Z64" s="14"/>
      <c r="AA64" s="4"/>
      <c r="AB64" s="119"/>
      <c r="AC64" s="14"/>
      <c r="AD64" s="14"/>
      <c r="AE64" s="14"/>
      <c r="AF64" s="4"/>
    </row>
    <row r="65" spans="2:32">
      <c r="B65" s="185"/>
      <c r="C65" s="167"/>
      <c r="D65" s="188"/>
      <c r="E65" s="170"/>
      <c r="F65" s="17" t="s">
        <v>145</v>
      </c>
      <c r="G65" s="19" t="s">
        <v>146</v>
      </c>
      <c r="H65" s="119"/>
      <c r="I65" s="14"/>
      <c r="J65" s="14"/>
      <c r="K65" s="14"/>
      <c r="L65" s="4"/>
      <c r="M65" s="119"/>
      <c r="N65" s="14"/>
      <c r="O65" s="14"/>
      <c r="P65" s="14"/>
      <c r="Q65" s="4"/>
      <c r="R65" s="119"/>
      <c r="S65" s="14"/>
      <c r="T65" s="14"/>
      <c r="U65" s="14"/>
      <c r="V65" s="4"/>
      <c r="W65" s="119"/>
      <c r="X65" s="14"/>
      <c r="Y65" s="14"/>
      <c r="Z65" s="14"/>
      <c r="AA65" s="4"/>
      <c r="AB65" s="119"/>
      <c r="AC65" s="14"/>
      <c r="AD65" s="14"/>
      <c r="AE65" s="14"/>
      <c r="AF65" s="4"/>
    </row>
    <row r="66" spans="2:32">
      <c r="B66" s="185"/>
      <c r="C66" s="167"/>
      <c r="D66" s="188"/>
      <c r="E66" s="170"/>
      <c r="F66" s="17" t="s">
        <v>147</v>
      </c>
      <c r="G66" s="19" t="s">
        <v>148</v>
      </c>
      <c r="H66" s="119"/>
      <c r="I66" s="14"/>
      <c r="J66" s="14"/>
      <c r="K66" s="14"/>
      <c r="L66" s="4"/>
      <c r="M66" s="119"/>
      <c r="N66" s="14"/>
      <c r="O66" s="14"/>
      <c r="P66" s="14"/>
      <c r="Q66" s="4"/>
      <c r="R66" s="119"/>
      <c r="S66" s="14"/>
      <c r="T66" s="14"/>
      <c r="U66" s="14"/>
      <c r="V66" s="4"/>
      <c r="W66" s="119"/>
      <c r="X66" s="14"/>
      <c r="Y66" s="14"/>
      <c r="Z66" s="14"/>
      <c r="AA66" s="4"/>
      <c r="AB66" s="119"/>
      <c r="AC66" s="14"/>
      <c r="AD66" s="14"/>
      <c r="AE66" s="14"/>
      <c r="AF66" s="4"/>
    </row>
    <row r="67" spans="2:32">
      <c r="B67" s="185"/>
      <c r="C67" s="167"/>
      <c r="D67" s="188"/>
      <c r="E67" s="170"/>
      <c r="F67" s="17" t="s">
        <v>149</v>
      </c>
      <c r="G67" s="19" t="s">
        <v>150</v>
      </c>
      <c r="H67" s="119"/>
      <c r="I67" s="14"/>
      <c r="J67" s="14"/>
      <c r="K67" s="14"/>
      <c r="L67" s="4"/>
      <c r="M67" s="119"/>
      <c r="N67" s="14"/>
      <c r="O67" s="14"/>
      <c r="P67" s="14"/>
      <c r="Q67" s="4"/>
      <c r="R67" s="119"/>
      <c r="S67" s="14"/>
      <c r="T67" s="14"/>
      <c r="U67" s="14"/>
      <c r="V67" s="4"/>
      <c r="W67" s="119"/>
      <c r="X67" s="14"/>
      <c r="Y67" s="14"/>
      <c r="Z67" s="14"/>
      <c r="AA67" s="4"/>
      <c r="AB67" s="119"/>
      <c r="AC67" s="14"/>
      <c r="AD67" s="14"/>
      <c r="AE67" s="14"/>
      <c r="AF67" s="4"/>
    </row>
    <row r="68" spans="2:32">
      <c r="B68" s="185"/>
      <c r="C68" s="167"/>
      <c r="D68" s="188"/>
      <c r="E68" s="170"/>
      <c r="F68" s="17" t="s">
        <v>151</v>
      </c>
      <c r="G68" s="19" t="s">
        <v>152</v>
      </c>
      <c r="H68" s="119"/>
      <c r="I68" s="14"/>
      <c r="J68" s="14"/>
      <c r="K68" s="14"/>
      <c r="L68" s="4"/>
      <c r="M68" s="119"/>
      <c r="N68" s="14"/>
      <c r="O68" s="14"/>
      <c r="P68" s="14"/>
      <c r="Q68" s="4"/>
      <c r="R68" s="119"/>
      <c r="S68" s="14"/>
      <c r="T68" s="14"/>
      <c r="U68" s="14"/>
      <c r="V68" s="4"/>
      <c r="W68" s="119"/>
      <c r="X68" s="14"/>
      <c r="Y68" s="14"/>
      <c r="Z68" s="14"/>
      <c r="AA68" s="4"/>
      <c r="AB68" s="119"/>
      <c r="AC68" s="14"/>
      <c r="AD68" s="14"/>
      <c r="AE68" s="14"/>
      <c r="AF68" s="4"/>
    </row>
    <row r="69" spans="2:32">
      <c r="B69" s="185"/>
      <c r="C69" s="167"/>
      <c r="D69" s="188"/>
      <c r="E69" s="170"/>
      <c r="F69" s="17" t="s">
        <v>153</v>
      </c>
      <c r="G69" s="19" t="s">
        <v>154</v>
      </c>
      <c r="H69" s="119"/>
      <c r="I69" s="14"/>
      <c r="J69" s="14"/>
      <c r="K69" s="14"/>
      <c r="L69" s="4"/>
      <c r="M69" s="119"/>
      <c r="N69" s="14"/>
      <c r="O69" s="14"/>
      <c r="P69" s="14"/>
      <c r="Q69" s="4"/>
      <c r="R69" s="119"/>
      <c r="S69" s="14"/>
      <c r="T69" s="14"/>
      <c r="U69" s="14"/>
      <c r="V69" s="4"/>
      <c r="W69" s="119"/>
      <c r="X69" s="14"/>
      <c r="Y69" s="14"/>
      <c r="Z69" s="14"/>
      <c r="AA69" s="4"/>
      <c r="AB69" s="119"/>
      <c r="AC69" s="14"/>
      <c r="AD69" s="14"/>
      <c r="AE69" s="14"/>
      <c r="AF69" s="4"/>
    </row>
    <row r="70" spans="2:32">
      <c r="B70" s="185"/>
      <c r="C70" s="167"/>
      <c r="D70" s="188"/>
      <c r="E70" s="170"/>
      <c r="F70" s="17" t="s">
        <v>155</v>
      </c>
      <c r="G70" s="19" t="s">
        <v>156</v>
      </c>
      <c r="H70" s="119"/>
      <c r="I70" s="14"/>
      <c r="J70" s="14"/>
      <c r="K70" s="14"/>
      <c r="L70" s="4"/>
      <c r="M70" s="119"/>
      <c r="N70" s="14"/>
      <c r="O70" s="14"/>
      <c r="P70" s="14"/>
      <c r="Q70" s="4"/>
      <c r="R70" s="119"/>
      <c r="S70" s="14"/>
      <c r="T70" s="14"/>
      <c r="U70" s="14"/>
      <c r="V70" s="4"/>
      <c r="W70" s="119"/>
      <c r="X70" s="14"/>
      <c r="Y70" s="14"/>
      <c r="Z70" s="14"/>
      <c r="AA70" s="4"/>
      <c r="AB70" s="119"/>
      <c r="AC70" s="14"/>
      <c r="AD70" s="14"/>
      <c r="AE70" s="14"/>
      <c r="AF70" s="4"/>
    </row>
    <row r="71" spans="2:32">
      <c r="B71" s="185"/>
      <c r="C71" s="167"/>
      <c r="D71" s="188"/>
      <c r="E71" s="170"/>
      <c r="F71" s="17" t="s">
        <v>157</v>
      </c>
      <c r="G71" s="19" t="s">
        <v>158</v>
      </c>
      <c r="H71" s="119"/>
      <c r="I71" s="14"/>
      <c r="J71" s="14"/>
      <c r="K71" s="14"/>
      <c r="L71" s="4"/>
      <c r="M71" s="119"/>
      <c r="N71" s="14"/>
      <c r="O71" s="14"/>
      <c r="P71" s="14"/>
      <c r="Q71" s="4"/>
      <c r="R71" s="119"/>
      <c r="S71" s="14"/>
      <c r="T71" s="14"/>
      <c r="U71" s="14"/>
      <c r="V71" s="4"/>
      <c r="W71" s="119"/>
      <c r="X71" s="14"/>
      <c r="Y71" s="14"/>
      <c r="Z71" s="14"/>
      <c r="AA71" s="4"/>
      <c r="AB71" s="119"/>
      <c r="AC71" s="14"/>
      <c r="AD71" s="14"/>
      <c r="AE71" s="14"/>
      <c r="AF71" s="4"/>
    </row>
    <row r="72" spans="2:32">
      <c r="B72" s="185"/>
      <c r="C72" s="167"/>
      <c r="D72" s="188"/>
      <c r="E72" s="170"/>
      <c r="F72" s="17" t="s">
        <v>159</v>
      </c>
      <c r="G72" s="19" t="s">
        <v>160</v>
      </c>
      <c r="H72" s="119"/>
      <c r="I72" s="14"/>
      <c r="J72" s="14"/>
      <c r="K72" s="14"/>
      <c r="L72" s="4"/>
      <c r="M72" s="119"/>
      <c r="N72" s="14"/>
      <c r="O72" s="14"/>
      <c r="P72" s="14"/>
      <c r="Q72" s="4"/>
      <c r="R72" s="119"/>
      <c r="S72" s="14"/>
      <c r="T72" s="14"/>
      <c r="U72" s="14"/>
      <c r="V72" s="4"/>
      <c r="W72" s="119"/>
      <c r="X72" s="14"/>
      <c r="Y72" s="14"/>
      <c r="Z72" s="14"/>
      <c r="AA72" s="4"/>
      <c r="AB72" s="119"/>
      <c r="AC72" s="14"/>
      <c r="AD72" s="14"/>
      <c r="AE72" s="14"/>
      <c r="AF72" s="4"/>
    </row>
    <row r="73" spans="2:32">
      <c r="B73" s="185"/>
      <c r="C73" s="167"/>
      <c r="D73" s="188"/>
      <c r="E73" s="170"/>
      <c r="F73" s="17" t="s">
        <v>161</v>
      </c>
      <c r="G73" s="19" t="s">
        <v>162</v>
      </c>
      <c r="H73" s="119"/>
      <c r="I73" s="14"/>
      <c r="J73" s="14"/>
      <c r="K73" s="14"/>
      <c r="L73" s="4"/>
      <c r="M73" s="119"/>
      <c r="N73" s="14"/>
      <c r="O73" s="14"/>
      <c r="P73" s="14"/>
      <c r="Q73" s="4"/>
      <c r="R73" s="119"/>
      <c r="S73" s="14"/>
      <c r="T73" s="14"/>
      <c r="U73" s="14"/>
      <c r="V73" s="4"/>
      <c r="W73" s="119"/>
      <c r="X73" s="14"/>
      <c r="Y73" s="14"/>
      <c r="Z73" s="14"/>
      <c r="AA73" s="4"/>
      <c r="AB73" s="119"/>
      <c r="AC73" s="14"/>
      <c r="AD73" s="14"/>
      <c r="AE73" s="14"/>
      <c r="AF73" s="4"/>
    </row>
    <row r="74" spans="2:32">
      <c r="B74" s="185"/>
      <c r="C74" s="167"/>
      <c r="D74" s="188"/>
      <c r="E74" s="170"/>
      <c r="F74" s="17" t="s">
        <v>163</v>
      </c>
      <c r="G74" s="19" t="s">
        <v>164</v>
      </c>
      <c r="H74" s="119"/>
      <c r="I74" s="14"/>
      <c r="J74" s="14"/>
      <c r="K74" s="14"/>
      <c r="L74" s="4"/>
      <c r="M74" s="119"/>
      <c r="N74" s="14"/>
      <c r="O74" s="14"/>
      <c r="P74" s="14"/>
      <c r="Q74" s="4"/>
      <c r="R74" s="119"/>
      <c r="S74" s="14"/>
      <c r="T74" s="14"/>
      <c r="U74" s="14"/>
      <c r="V74" s="4"/>
      <c r="W74" s="119"/>
      <c r="X74" s="14"/>
      <c r="Y74" s="14"/>
      <c r="Z74" s="14"/>
      <c r="AA74" s="4"/>
      <c r="AB74" s="119"/>
      <c r="AC74" s="14"/>
      <c r="AD74" s="14"/>
      <c r="AE74" s="14"/>
      <c r="AF74" s="4"/>
    </row>
    <row r="75" spans="2:32">
      <c r="B75" s="185"/>
      <c r="C75" s="167"/>
      <c r="D75" s="188"/>
      <c r="E75" s="170"/>
      <c r="F75" s="17" t="s">
        <v>165</v>
      </c>
      <c r="G75" s="19" t="s">
        <v>166</v>
      </c>
      <c r="H75" s="119"/>
      <c r="I75" s="14"/>
      <c r="J75" s="14"/>
      <c r="K75" s="14"/>
      <c r="L75" s="4"/>
      <c r="M75" s="119"/>
      <c r="N75" s="14"/>
      <c r="O75" s="14"/>
      <c r="P75" s="14"/>
      <c r="Q75" s="4"/>
      <c r="R75" s="119"/>
      <c r="S75" s="14"/>
      <c r="T75" s="14"/>
      <c r="U75" s="14"/>
      <c r="V75" s="4"/>
      <c r="W75" s="119"/>
      <c r="X75" s="14"/>
      <c r="Y75" s="14"/>
      <c r="Z75" s="14"/>
      <c r="AA75" s="4"/>
      <c r="AB75" s="119"/>
      <c r="AC75" s="14"/>
      <c r="AD75" s="14"/>
      <c r="AE75" s="14"/>
      <c r="AF75" s="4"/>
    </row>
    <row r="76" spans="2:32">
      <c r="B76" s="185"/>
      <c r="C76" s="167"/>
      <c r="D76" s="188"/>
      <c r="E76" s="170"/>
      <c r="F76" s="17" t="s">
        <v>171</v>
      </c>
      <c r="G76" s="19" t="s">
        <v>172</v>
      </c>
      <c r="H76" s="119"/>
      <c r="I76" s="14"/>
      <c r="J76" s="14"/>
      <c r="K76" s="14"/>
      <c r="L76" s="4"/>
      <c r="M76" s="119"/>
      <c r="N76" s="14"/>
      <c r="O76" s="14"/>
      <c r="P76" s="14"/>
      <c r="Q76" s="4"/>
      <c r="R76" s="119"/>
      <c r="S76" s="14"/>
      <c r="T76" s="14"/>
      <c r="U76" s="14"/>
      <c r="V76" s="4"/>
      <c r="W76" s="119"/>
      <c r="X76" s="14"/>
      <c r="Y76" s="14"/>
      <c r="Z76" s="14"/>
      <c r="AA76" s="4"/>
      <c r="AB76" s="119"/>
      <c r="AC76" s="14"/>
      <c r="AD76" s="14"/>
      <c r="AE76" s="14"/>
      <c r="AF76" s="4"/>
    </row>
    <row r="77" spans="2:32">
      <c r="B77" s="185"/>
      <c r="C77" s="167"/>
      <c r="D77" s="188"/>
      <c r="E77" s="170"/>
      <c r="F77" s="17" t="s">
        <v>173</v>
      </c>
      <c r="G77" s="19" t="s">
        <v>174</v>
      </c>
      <c r="H77" s="119"/>
      <c r="I77" s="14"/>
      <c r="J77" s="14"/>
      <c r="K77" s="14"/>
      <c r="L77" s="4"/>
      <c r="M77" s="119"/>
      <c r="N77" s="14"/>
      <c r="O77" s="14"/>
      <c r="P77" s="14"/>
      <c r="Q77" s="4"/>
      <c r="R77" s="119"/>
      <c r="S77" s="14"/>
      <c r="T77" s="14"/>
      <c r="U77" s="14"/>
      <c r="V77" s="4"/>
      <c r="W77" s="119"/>
      <c r="X77" s="14"/>
      <c r="Y77" s="14"/>
      <c r="Z77" s="14"/>
      <c r="AA77" s="4"/>
      <c r="AB77" s="119"/>
      <c r="AC77" s="14"/>
      <c r="AD77" s="14"/>
      <c r="AE77" s="14"/>
      <c r="AF77" s="4"/>
    </row>
    <row r="78" spans="2:32">
      <c r="B78" s="185"/>
      <c r="C78" s="167"/>
      <c r="D78" s="188"/>
      <c r="E78" s="170"/>
      <c r="F78" s="17" t="s">
        <v>175</v>
      </c>
      <c r="G78" s="19" t="s">
        <v>176</v>
      </c>
      <c r="H78" s="119"/>
      <c r="I78" s="14"/>
      <c r="J78" s="14"/>
      <c r="K78" s="14"/>
      <c r="L78" s="4"/>
      <c r="M78" s="119"/>
      <c r="N78" s="14"/>
      <c r="O78" s="14"/>
      <c r="P78" s="14"/>
      <c r="Q78" s="4"/>
      <c r="R78" s="119"/>
      <c r="S78" s="14"/>
      <c r="T78" s="14"/>
      <c r="U78" s="14"/>
      <c r="V78" s="4"/>
      <c r="W78" s="119"/>
      <c r="X78" s="14"/>
      <c r="Y78" s="14"/>
      <c r="Z78" s="14"/>
      <c r="AA78" s="4"/>
      <c r="AB78" s="119"/>
      <c r="AC78" s="14"/>
      <c r="AD78" s="14"/>
      <c r="AE78" s="14"/>
      <c r="AF78" s="4"/>
    </row>
    <row r="79" spans="2:32">
      <c r="B79" s="185"/>
      <c r="C79" s="167"/>
      <c r="D79" s="188"/>
      <c r="E79" s="170"/>
      <c r="F79" s="17" t="s">
        <v>177</v>
      </c>
      <c r="G79" s="19" t="s">
        <v>178</v>
      </c>
      <c r="H79" s="119"/>
      <c r="I79" s="14"/>
      <c r="J79" s="14"/>
      <c r="K79" s="14"/>
      <c r="L79" s="4"/>
      <c r="M79" s="119"/>
      <c r="N79" s="14"/>
      <c r="O79" s="14"/>
      <c r="P79" s="14"/>
      <c r="Q79" s="4"/>
      <c r="R79" s="119"/>
      <c r="S79" s="14"/>
      <c r="T79" s="14"/>
      <c r="U79" s="14"/>
      <c r="V79" s="4"/>
      <c r="W79" s="119"/>
      <c r="X79" s="14"/>
      <c r="Y79" s="14"/>
      <c r="Z79" s="14"/>
      <c r="AA79" s="4"/>
      <c r="AB79" s="119"/>
      <c r="AC79" s="14"/>
      <c r="AD79" s="14"/>
      <c r="AE79" s="14"/>
      <c r="AF79" s="4"/>
    </row>
    <row r="80" spans="2:32">
      <c r="B80" s="185"/>
      <c r="C80" s="167"/>
      <c r="D80" s="188"/>
      <c r="E80" s="170"/>
      <c r="F80" s="17" t="s">
        <v>179</v>
      </c>
      <c r="G80" s="19" t="s">
        <v>180</v>
      </c>
      <c r="H80" s="119"/>
      <c r="I80" s="14"/>
      <c r="J80" s="14"/>
      <c r="K80" s="14"/>
      <c r="L80" s="4"/>
      <c r="M80" s="119"/>
      <c r="N80" s="14"/>
      <c r="O80" s="14"/>
      <c r="P80" s="14"/>
      <c r="Q80" s="4"/>
      <c r="R80" s="119"/>
      <c r="S80" s="14"/>
      <c r="T80" s="14"/>
      <c r="U80" s="14"/>
      <c r="V80" s="4"/>
      <c r="W80" s="119"/>
      <c r="X80" s="14"/>
      <c r="Y80" s="14"/>
      <c r="Z80" s="14"/>
      <c r="AA80" s="4"/>
      <c r="AB80" s="119"/>
      <c r="AC80" s="14"/>
      <c r="AD80" s="14"/>
      <c r="AE80" s="14"/>
      <c r="AF80" s="4"/>
    </row>
    <row r="81" spans="2:32">
      <c r="B81" s="185"/>
      <c r="C81" s="167"/>
      <c r="D81" s="188"/>
      <c r="E81" s="170"/>
      <c r="F81" s="17" t="s">
        <v>181</v>
      </c>
      <c r="G81" s="19" t="s">
        <v>182</v>
      </c>
      <c r="H81" s="119"/>
      <c r="I81" s="14"/>
      <c r="J81" s="14"/>
      <c r="K81" s="14"/>
      <c r="L81" s="4"/>
      <c r="M81" s="119"/>
      <c r="N81" s="14"/>
      <c r="O81" s="14"/>
      <c r="P81" s="14"/>
      <c r="Q81" s="4"/>
      <c r="R81" s="119"/>
      <c r="S81" s="14"/>
      <c r="T81" s="14"/>
      <c r="U81" s="14"/>
      <c r="V81" s="4"/>
      <c r="W81" s="119"/>
      <c r="X81" s="14"/>
      <c r="Y81" s="14"/>
      <c r="Z81" s="14"/>
      <c r="AA81" s="4"/>
      <c r="AB81" s="119"/>
      <c r="AC81" s="14"/>
      <c r="AD81" s="14"/>
      <c r="AE81" s="14"/>
      <c r="AF81" s="4"/>
    </row>
    <row r="82" spans="2:32">
      <c r="B82" s="185"/>
      <c r="C82" s="167"/>
      <c r="D82" s="188"/>
      <c r="E82" s="170"/>
      <c r="F82" s="17" t="s">
        <v>183</v>
      </c>
      <c r="G82" s="19" t="s">
        <v>184</v>
      </c>
      <c r="H82" s="119"/>
      <c r="I82" s="14"/>
      <c r="J82" s="14"/>
      <c r="K82" s="14"/>
      <c r="L82" s="4"/>
      <c r="M82" s="119"/>
      <c r="N82" s="14"/>
      <c r="O82" s="14"/>
      <c r="P82" s="14"/>
      <c r="Q82" s="4"/>
      <c r="R82" s="119"/>
      <c r="S82" s="14"/>
      <c r="T82" s="14"/>
      <c r="U82" s="14"/>
      <c r="V82" s="4"/>
      <c r="W82" s="119"/>
      <c r="X82" s="14"/>
      <c r="Y82" s="14"/>
      <c r="Z82" s="14"/>
      <c r="AA82" s="4"/>
      <c r="AB82" s="119"/>
      <c r="AC82" s="14"/>
      <c r="AD82" s="14"/>
      <c r="AE82" s="14"/>
      <c r="AF82" s="4"/>
    </row>
    <row r="83" spans="2:32">
      <c r="B83" s="185"/>
      <c r="C83" s="167"/>
      <c r="D83" s="188"/>
      <c r="E83" s="170"/>
      <c r="F83" s="17" t="s">
        <v>185</v>
      </c>
      <c r="G83" s="19" t="s">
        <v>186</v>
      </c>
      <c r="H83" s="119"/>
      <c r="I83" s="14"/>
      <c r="J83" s="14"/>
      <c r="K83" s="14"/>
      <c r="L83" s="4"/>
      <c r="M83" s="119"/>
      <c r="N83" s="14"/>
      <c r="O83" s="14"/>
      <c r="P83" s="14"/>
      <c r="Q83" s="4"/>
      <c r="R83" s="119"/>
      <c r="S83" s="14"/>
      <c r="T83" s="14"/>
      <c r="U83" s="14"/>
      <c r="V83" s="4"/>
      <c r="W83" s="119"/>
      <c r="X83" s="14"/>
      <c r="Y83" s="14"/>
      <c r="Z83" s="14"/>
      <c r="AA83" s="4"/>
      <c r="AB83" s="119"/>
      <c r="AC83" s="14"/>
      <c r="AD83" s="14"/>
      <c r="AE83" s="14"/>
      <c r="AF83" s="4"/>
    </row>
    <row r="84" spans="2:32">
      <c r="B84" s="185"/>
      <c r="C84" s="167"/>
      <c r="D84" s="188"/>
      <c r="E84" s="170"/>
      <c r="F84" s="17" t="s">
        <v>187</v>
      </c>
      <c r="G84" s="19" t="s">
        <v>188</v>
      </c>
      <c r="H84" s="119"/>
      <c r="I84" s="14"/>
      <c r="J84" s="14"/>
      <c r="K84" s="14"/>
      <c r="L84" s="4"/>
      <c r="M84" s="119"/>
      <c r="N84" s="14"/>
      <c r="O84" s="14"/>
      <c r="P84" s="14"/>
      <c r="Q84" s="4"/>
      <c r="R84" s="119"/>
      <c r="S84" s="14"/>
      <c r="T84" s="14"/>
      <c r="U84" s="14"/>
      <c r="V84" s="4"/>
      <c r="W84" s="119"/>
      <c r="X84" s="14"/>
      <c r="Y84" s="14"/>
      <c r="Z84" s="14"/>
      <c r="AA84" s="4"/>
      <c r="AB84" s="119"/>
      <c r="AC84" s="14"/>
      <c r="AD84" s="14"/>
      <c r="AE84" s="14"/>
      <c r="AF84" s="4"/>
    </row>
    <row r="85" spans="2:32">
      <c r="B85" s="185"/>
      <c r="C85" s="167"/>
      <c r="D85" s="188"/>
      <c r="E85" s="170"/>
      <c r="F85" s="17" t="s">
        <v>189</v>
      </c>
      <c r="G85" s="19" t="s">
        <v>190</v>
      </c>
      <c r="H85" s="119"/>
      <c r="I85" s="14"/>
      <c r="J85" s="14"/>
      <c r="K85" s="14"/>
      <c r="L85" s="4"/>
      <c r="M85" s="119"/>
      <c r="N85" s="14"/>
      <c r="O85" s="14"/>
      <c r="P85" s="14"/>
      <c r="Q85" s="4"/>
      <c r="R85" s="119"/>
      <c r="S85" s="14"/>
      <c r="T85" s="14"/>
      <c r="U85" s="14"/>
      <c r="V85" s="4"/>
      <c r="W85" s="119"/>
      <c r="X85" s="14"/>
      <c r="Y85" s="14"/>
      <c r="Z85" s="14"/>
      <c r="AA85" s="4"/>
      <c r="AB85" s="119"/>
      <c r="AC85" s="14"/>
      <c r="AD85" s="14"/>
      <c r="AE85" s="14"/>
      <c r="AF85" s="4"/>
    </row>
    <row r="86" spans="2:32">
      <c r="B86" s="185"/>
      <c r="C86" s="167"/>
      <c r="D86" s="188"/>
      <c r="E86" s="170"/>
      <c r="F86" s="17" t="s">
        <v>191</v>
      </c>
      <c r="G86" s="19" t="s">
        <v>192</v>
      </c>
      <c r="H86" s="119"/>
      <c r="I86" s="14"/>
      <c r="J86" s="14"/>
      <c r="K86" s="14"/>
      <c r="L86" s="4"/>
      <c r="M86" s="119"/>
      <c r="N86" s="14"/>
      <c r="O86" s="14"/>
      <c r="P86" s="14"/>
      <c r="Q86" s="4"/>
      <c r="R86" s="119"/>
      <c r="S86" s="14"/>
      <c r="T86" s="14"/>
      <c r="U86" s="14"/>
      <c r="V86" s="4"/>
      <c r="W86" s="119"/>
      <c r="X86" s="14"/>
      <c r="Y86" s="14"/>
      <c r="Z86" s="14"/>
      <c r="AA86" s="4"/>
      <c r="AB86" s="119"/>
      <c r="AC86" s="14"/>
      <c r="AD86" s="14"/>
      <c r="AE86" s="14"/>
      <c r="AF86" s="4"/>
    </row>
    <row r="87" spans="2:32">
      <c r="B87" s="185"/>
      <c r="C87" s="167"/>
      <c r="D87" s="188"/>
      <c r="E87" s="170"/>
      <c r="F87" s="17" t="s">
        <v>193</v>
      </c>
      <c r="G87" s="19" t="s">
        <v>194</v>
      </c>
      <c r="H87" s="119"/>
      <c r="I87" s="14"/>
      <c r="J87" s="14"/>
      <c r="K87" s="14"/>
      <c r="L87" s="4"/>
      <c r="M87" s="119"/>
      <c r="N87" s="14"/>
      <c r="O87" s="14"/>
      <c r="P87" s="14"/>
      <c r="Q87" s="4"/>
      <c r="R87" s="119"/>
      <c r="S87" s="14"/>
      <c r="T87" s="14"/>
      <c r="U87" s="14"/>
      <c r="V87" s="4"/>
      <c r="W87" s="119"/>
      <c r="X87" s="14"/>
      <c r="Y87" s="14"/>
      <c r="Z87" s="14"/>
      <c r="AA87" s="4"/>
      <c r="AB87" s="119"/>
      <c r="AC87" s="14"/>
      <c r="AD87" s="14"/>
      <c r="AE87" s="14"/>
      <c r="AF87" s="4"/>
    </row>
    <row r="88" spans="2:32">
      <c r="B88" s="185"/>
      <c r="C88" s="167"/>
      <c r="D88" s="188"/>
      <c r="E88" s="170"/>
      <c r="F88" s="17" t="s">
        <v>195</v>
      </c>
      <c r="G88" s="19" t="s">
        <v>196</v>
      </c>
      <c r="H88" s="119"/>
      <c r="I88" s="14"/>
      <c r="J88" s="14"/>
      <c r="K88" s="14"/>
      <c r="L88" s="4"/>
      <c r="M88" s="119"/>
      <c r="N88" s="14"/>
      <c r="O88" s="14"/>
      <c r="P88" s="14"/>
      <c r="Q88" s="4"/>
      <c r="R88" s="119"/>
      <c r="S88" s="14"/>
      <c r="T88" s="14"/>
      <c r="U88" s="14"/>
      <c r="V88" s="4"/>
      <c r="W88" s="119"/>
      <c r="X88" s="14"/>
      <c r="Y88" s="14"/>
      <c r="Z88" s="14"/>
      <c r="AA88" s="4"/>
      <c r="AB88" s="119"/>
      <c r="AC88" s="14"/>
      <c r="AD88" s="14"/>
      <c r="AE88" s="14"/>
      <c r="AF88" s="4"/>
    </row>
    <row r="89" spans="2:32">
      <c r="B89" s="185"/>
      <c r="C89" s="167"/>
      <c r="D89" s="188"/>
      <c r="E89" s="170"/>
      <c r="F89" s="17" t="s">
        <v>197</v>
      </c>
      <c r="G89" s="19" t="s">
        <v>198</v>
      </c>
      <c r="H89" s="119"/>
      <c r="I89" s="14"/>
      <c r="J89" s="14"/>
      <c r="K89" s="14"/>
      <c r="L89" s="4"/>
      <c r="M89" s="119"/>
      <c r="N89" s="14"/>
      <c r="O89" s="14"/>
      <c r="P89" s="14"/>
      <c r="Q89" s="4"/>
      <c r="R89" s="119"/>
      <c r="S89" s="14"/>
      <c r="T89" s="14"/>
      <c r="U89" s="14"/>
      <c r="V89" s="4"/>
      <c r="W89" s="119"/>
      <c r="X89" s="14"/>
      <c r="Y89" s="14"/>
      <c r="Z89" s="14"/>
      <c r="AA89" s="4"/>
      <c r="AB89" s="119"/>
      <c r="AC89" s="14"/>
      <c r="AD89" s="14"/>
      <c r="AE89" s="14"/>
      <c r="AF89" s="4"/>
    </row>
    <row r="90" spans="2:32">
      <c r="B90" s="185"/>
      <c r="C90" s="167"/>
      <c r="D90" s="188"/>
      <c r="E90" s="170"/>
      <c r="F90" s="17" t="s">
        <v>199</v>
      </c>
      <c r="G90" s="19" t="s">
        <v>200</v>
      </c>
      <c r="H90" s="119"/>
      <c r="I90" s="14"/>
      <c r="J90" s="14"/>
      <c r="K90" s="14"/>
      <c r="L90" s="4"/>
      <c r="M90" s="119"/>
      <c r="N90" s="14"/>
      <c r="O90" s="14"/>
      <c r="P90" s="14"/>
      <c r="Q90" s="4"/>
      <c r="R90" s="119"/>
      <c r="S90" s="14"/>
      <c r="T90" s="14"/>
      <c r="U90" s="14"/>
      <c r="V90" s="4"/>
      <c r="W90" s="119"/>
      <c r="X90" s="14"/>
      <c r="Y90" s="14"/>
      <c r="Z90" s="14"/>
      <c r="AA90" s="4"/>
      <c r="AB90" s="119"/>
      <c r="AC90" s="14"/>
      <c r="AD90" s="14"/>
      <c r="AE90" s="14"/>
      <c r="AF90" s="4"/>
    </row>
    <row r="91" spans="2:32">
      <c r="B91" s="185"/>
      <c r="C91" s="167"/>
      <c r="D91" s="188"/>
      <c r="E91" s="170"/>
      <c r="F91" s="17" t="s">
        <v>201</v>
      </c>
      <c r="G91" s="19" t="s">
        <v>202</v>
      </c>
      <c r="H91" s="119"/>
      <c r="I91" s="14"/>
      <c r="J91" s="14"/>
      <c r="K91" s="14"/>
      <c r="L91" s="4"/>
      <c r="M91" s="119"/>
      <c r="N91" s="14"/>
      <c r="O91" s="14"/>
      <c r="P91" s="14"/>
      <c r="Q91" s="4"/>
      <c r="R91" s="119"/>
      <c r="S91" s="14"/>
      <c r="T91" s="14"/>
      <c r="U91" s="14"/>
      <c r="V91" s="4"/>
      <c r="W91" s="119"/>
      <c r="X91" s="14"/>
      <c r="Y91" s="14"/>
      <c r="Z91" s="14"/>
      <c r="AA91" s="4"/>
      <c r="AB91" s="119"/>
      <c r="AC91" s="14"/>
      <c r="AD91" s="14"/>
      <c r="AE91" s="14"/>
      <c r="AF91" s="4"/>
    </row>
    <row r="92" spans="2:32">
      <c r="B92" s="185"/>
      <c r="C92" s="167"/>
      <c r="D92" s="188"/>
      <c r="E92" s="170"/>
      <c r="F92" s="17" t="s">
        <v>203</v>
      </c>
      <c r="G92" s="19" t="s">
        <v>204</v>
      </c>
      <c r="H92" s="119"/>
      <c r="I92" s="14"/>
      <c r="J92" s="14"/>
      <c r="K92" s="14"/>
      <c r="L92" s="4"/>
      <c r="M92" s="119"/>
      <c r="N92" s="14"/>
      <c r="O92" s="14"/>
      <c r="P92" s="14"/>
      <c r="Q92" s="4"/>
      <c r="R92" s="119"/>
      <c r="S92" s="14"/>
      <c r="T92" s="14"/>
      <c r="U92" s="14"/>
      <c r="V92" s="4"/>
      <c r="W92" s="119"/>
      <c r="X92" s="14"/>
      <c r="Y92" s="14"/>
      <c r="Z92" s="14"/>
      <c r="AA92" s="4"/>
      <c r="AB92" s="119"/>
      <c r="AC92" s="14"/>
      <c r="AD92" s="14"/>
      <c r="AE92" s="14"/>
      <c r="AF92" s="4"/>
    </row>
    <row r="93" spans="2:32">
      <c r="B93" s="185"/>
      <c r="C93" s="167"/>
      <c r="D93" s="188"/>
      <c r="E93" s="170"/>
      <c r="F93" s="17" t="s">
        <v>205</v>
      </c>
      <c r="G93" s="19" t="s">
        <v>206</v>
      </c>
      <c r="H93" s="119"/>
      <c r="I93" s="14"/>
      <c r="J93" s="14"/>
      <c r="K93" s="14"/>
      <c r="L93" s="4"/>
      <c r="M93" s="119"/>
      <c r="N93" s="14"/>
      <c r="O93" s="14"/>
      <c r="P93" s="14"/>
      <c r="Q93" s="4"/>
      <c r="R93" s="119"/>
      <c r="S93" s="14"/>
      <c r="T93" s="14"/>
      <c r="U93" s="14"/>
      <c r="V93" s="4"/>
      <c r="W93" s="119"/>
      <c r="X93" s="14"/>
      <c r="Y93" s="14"/>
      <c r="Z93" s="14"/>
      <c r="AA93" s="4"/>
      <c r="AB93" s="119"/>
      <c r="AC93" s="14"/>
      <c r="AD93" s="14"/>
      <c r="AE93" s="14"/>
      <c r="AF93" s="4"/>
    </row>
    <row r="94" spans="2:32">
      <c r="B94" s="185"/>
      <c r="C94" s="167"/>
      <c r="D94" s="188"/>
      <c r="E94" s="170"/>
      <c r="F94" s="17" t="s">
        <v>207</v>
      </c>
      <c r="G94" s="19" t="s">
        <v>208</v>
      </c>
      <c r="H94" s="119"/>
      <c r="I94" s="14"/>
      <c r="J94" s="14"/>
      <c r="K94" s="14"/>
      <c r="L94" s="4"/>
      <c r="M94" s="119"/>
      <c r="N94" s="14"/>
      <c r="O94" s="14"/>
      <c r="P94" s="14"/>
      <c r="Q94" s="4"/>
      <c r="R94" s="119"/>
      <c r="S94" s="14"/>
      <c r="T94" s="14"/>
      <c r="U94" s="14"/>
      <c r="V94" s="4"/>
      <c r="W94" s="119"/>
      <c r="X94" s="14"/>
      <c r="Y94" s="14"/>
      <c r="Z94" s="14"/>
      <c r="AA94" s="4"/>
      <c r="AB94" s="119"/>
      <c r="AC94" s="14"/>
      <c r="AD94" s="14"/>
      <c r="AE94" s="14"/>
      <c r="AF94" s="4"/>
    </row>
    <row r="95" spans="2:32">
      <c r="B95" s="185"/>
      <c r="C95" s="167"/>
      <c r="D95" s="188"/>
      <c r="E95" s="170"/>
      <c r="F95" s="17" t="s">
        <v>209</v>
      </c>
      <c r="G95" s="19" t="s">
        <v>210</v>
      </c>
      <c r="H95" s="119"/>
      <c r="I95" s="14"/>
      <c r="J95" s="14"/>
      <c r="K95" s="14"/>
      <c r="L95" s="4"/>
      <c r="M95" s="119"/>
      <c r="N95" s="14"/>
      <c r="O95" s="14"/>
      <c r="P95" s="14"/>
      <c r="Q95" s="4"/>
      <c r="R95" s="119"/>
      <c r="S95" s="14"/>
      <c r="T95" s="14"/>
      <c r="U95" s="14"/>
      <c r="V95" s="4"/>
      <c r="W95" s="119"/>
      <c r="X95" s="14"/>
      <c r="Y95" s="14"/>
      <c r="Z95" s="14"/>
      <c r="AA95" s="4"/>
      <c r="AB95" s="119"/>
      <c r="AC95" s="14"/>
      <c r="AD95" s="14"/>
      <c r="AE95" s="14"/>
      <c r="AF95" s="4"/>
    </row>
    <row r="96" spans="2:32">
      <c r="B96" s="185"/>
      <c r="C96" s="167"/>
      <c r="D96" s="188"/>
      <c r="E96" s="170"/>
      <c r="F96" s="17" t="s">
        <v>211</v>
      </c>
      <c r="G96" s="19" t="s">
        <v>212</v>
      </c>
      <c r="H96" s="119"/>
      <c r="I96" s="14"/>
      <c r="J96" s="14"/>
      <c r="K96" s="14"/>
      <c r="L96" s="4"/>
      <c r="M96" s="119"/>
      <c r="N96" s="14"/>
      <c r="O96" s="14"/>
      <c r="P96" s="14"/>
      <c r="Q96" s="4"/>
      <c r="R96" s="119"/>
      <c r="S96" s="14"/>
      <c r="T96" s="14"/>
      <c r="U96" s="14"/>
      <c r="V96" s="4"/>
      <c r="W96" s="119"/>
      <c r="X96" s="14"/>
      <c r="Y96" s="14"/>
      <c r="Z96" s="14"/>
      <c r="AA96" s="4"/>
      <c r="AB96" s="119"/>
      <c r="AC96" s="14"/>
      <c r="AD96" s="14"/>
      <c r="AE96" s="14"/>
      <c r="AF96" s="4"/>
    </row>
    <row r="97" spans="2:32">
      <c r="B97" s="185"/>
      <c r="C97" s="167"/>
      <c r="D97" s="188"/>
      <c r="E97" s="170"/>
      <c r="F97" s="17" t="s">
        <v>213</v>
      </c>
      <c r="G97" s="19" t="s">
        <v>214</v>
      </c>
      <c r="H97" s="119"/>
      <c r="I97" s="14"/>
      <c r="J97" s="14"/>
      <c r="K97" s="14"/>
      <c r="L97" s="4"/>
      <c r="M97" s="119"/>
      <c r="N97" s="14"/>
      <c r="O97" s="14"/>
      <c r="P97" s="14"/>
      <c r="Q97" s="4"/>
      <c r="R97" s="119"/>
      <c r="S97" s="14"/>
      <c r="T97" s="14"/>
      <c r="U97" s="14"/>
      <c r="V97" s="4"/>
      <c r="W97" s="119"/>
      <c r="X97" s="14"/>
      <c r="Y97" s="14"/>
      <c r="Z97" s="14"/>
      <c r="AA97" s="4"/>
      <c r="AB97" s="119"/>
      <c r="AC97" s="14"/>
      <c r="AD97" s="14"/>
      <c r="AE97" s="14"/>
      <c r="AF97" s="4"/>
    </row>
    <row r="98" spans="2:32">
      <c r="B98" s="185"/>
      <c r="C98" s="167"/>
      <c r="D98" s="188"/>
      <c r="E98" s="170"/>
      <c r="F98" s="17" t="s">
        <v>215</v>
      </c>
      <c r="G98" s="19" t="s">
        <v>216</v>
      </c>
      <c r="H98" s="119"/>
      <c r="I98" s="14"/>
      <c r="J98" s="14"/>
      <c r="K98" s="14"/>
      <c r="L98" s="4"/>
      <c r="M98" s="119"/>
      <c r="N98" s="14"/>
      <c r="O98" s="14"/>
      <c r="P98" s="14"/>
      <c r="Q98" s="4"/>
      <c r="R98" s="119"/>
      <c r="S98" s="14"/>
      <c r="T98" s="14"/>
      <c r="U98" s="14"/>
      <c r="V98" s="4"/>
      <c r="W98" s="119"/>
      <c r="X98" s="14"/>
      <c r="Y98" s="14"/>
      <c r="Z98" s="14"/>
      <c r="AA98" s="4"/>
      <c r="AB98" s="119"/>
      <c r="AC98" s="14"/>
      <c r="AD98" s="14"/>
      <c r="AE98" s="14"/>
      <c r="AF98" s="4"/>
    </row>
    <row r="99" spans="2:32">
      <c r="B99" s="185"/>
      <c r="C99" s="167"/>
      <c r="D99" s="188"/>
      <c r="E99" s="170"/>
      <c r="F99" s="17" t="s">
        <v>217</v>
      </c>
      <c r="G99" s="19" t="s">
        <v>218</v>
      </c>
      <c r="H99" s="119"/>
      <c r="I99" s="14"/>
      <c r="J99" s="14"/>
      <c r="K99" s="14"/>
      <c r="L99" s="4"/>
      <c r="M99" s="119"/>
      <c r="N99" s="14"/>
      <c r="O99" s="14"/>
      <c r="P99" s="14"/>
      <c r="Q99" s="4"/>
      <c r="R99" s="119"/>
      <c r="S99" s="14"/>
      <c r="T99" s="14"/>
      <c r="U99" s="14"/>
      <c r="V99" s="4"/>
      <c r="W99" s="119"/>
      <c r="X99" s="14"/>
      <c r="Y99" s="14"/>
      <c r="Z99" s="14"/>
      <c r="AA99" s="4"/>
      <c r="AB99" s="119"/>
      <c r="AC99" s="14"/>
      <c r="AD99" s="14"/>
      <c r="AE99" s="14"/>
      <c r="AF99" s="4"/>
    </row>
    <row r="100" spans="2:32">
      <c r="B100" s="185"/>
      <c r="C100" s="167"/>
      <c r="D100" s="188"/>
      <c r="E100" s="170"/>
      <c r="F100" s="17" t="s">
        <v>219</v>
      </c>
      <c r="G100" s="19" t="s">
        <v>220</v>
      </c>
      <c r="H100" s="119"/>
      <c r="I100" s="14"/>
      <c r="J100" s="14"/>
      <c r="K100" s="14"/>
      <c r="L100" s="4"/>
      <c r="M100" s="119"/>
      <c r="N100" s="14"/>
      <c r="O100" s="14"/>
      <c r="P100" s="14"/>
      <c r="Q100" s="4"/>
      <c r="R100" s="119"/>
      <c r="S100" s="14"/>
      <c r="T100" s="14"/>
      <c r="U100" s="14"/>
      <c r="V100" s="4"/>
      <c r="W100" s="119"/>
      <c r="X100" s="14"/>
      <c r="Y100" s="14"/>
      <c r="Z100" s="14"/>
      <c r="AA100" s="4"/>
      <c r="AB100" s="119"/>
      <c r="AC100" s="14"/>
      <c r="AD100" s="14"/>
      <c r="AE100" s="14"/>
      <c r="AF100" s="4"/>
    </row>
    <row r="101" spans="2:32">
      <c r="B101" s="185"/>
      <c r="C101" s="167"/>
      <c r="D101" s="188"/>
      <c r="E101" s="170"/>
      <c r="F101" s="17" t="s">
        <v>221</v>
      </c>
      <c r="G101" s="19" t="s">
        <v>222</v>
      </c>
      <c r="H101" s="119"/>
      <c r="I101" s="14"/>
      <c r="J101" s="14"/>
      <c r="K101" s="14"/>
      <c r="L101" s="4"/>
      <c r="M101" s="119"/>
      <c r="N101" s="14"/>
      <c r="O101" s="14"/>
      <c r="P101" s="14"/>
      <c r="Q101" s="4"/>
      <c r="R101" s="119"/>
      <c r="S101" s="14"/>
      <c r="T101" s="14"/>
      <c r="U101" s="14"/>
      <c r="V101" s="4"/>
      <c r="W101" s="119"/>
      <c r="X101" s="14"/>
      <c r="Y101" s="14"/>
      <c r="Z101" s="14"/>
      <c r="AA101" s="4"/>
      <c r="AB101" s="119"/>
      <c r="AC101" s="14"/>
      <c r="AD101" s="14"/>
      <c r="AE101" s="14"/>
      <c r="AF101" s="4"/>
    </row>
    <row r="102" spans="2:32">
      <c r="B102" s="185"/>
      <c r="C102" s="167"/>
      <c r="D102" s="188"/>
      <c r="E102" s="170"/>
      <c r="F102" s="17" t="s">
        <v>223</v>
      </c>
      <c r="G102" s="19" t="s">
        <v>224</v>
      </c>
      <c r="H102" s="119"/>
      <c r="I102" s="14"/>
      <c r="J102" s="14"/>
      <c r="K102" s="14"/>
      <c r="L102" s="4"/>
      <c r="M102" s="119"/>
      <c r="N102" s="14"/>
      <c r="O102" s="14"/>
      <c r="P102" s="14"/>
      <c r="Q102" s="4"/>
      <c r="R102" s="119"/>
      <c r="S102" s="14"/>
      <c r="T102" s="14"/>
      <c r="U102" s="14"/>
      <c r="V102" s="4"/>
      <c r="W102" s="119"/>
      <c r="X102" s="14"/>
      <c r="Y102" s="14"/>
      <c r="Z102" s="14"/>
      <c r="AA102" s="4"/>
      <c r="AB102" s="119"/>
      <c r="AC102" s="14"/>
      <c r="AD102" s="14"/>
      <c r="AE102" s="14"/>
      <c r="AF102" s="4"/>
    </row>
    <row r="103" spans="2:32">
      <c r="B103" s="185"/>
      <c r="C103" s="167"/>
      <c r="D103" s="188"/>
      <c r="E103" s="170"/>
      <c r="F103" s="17" t="s">
        <v>225</v>
      </c>
      <c r="G103" s="19" t="s">
        <v>226</v>
      </c>
      <c r="H103" s="119"/>
      <c r="I103" s="14"/>
      <c r="J103" s="14"/>
      <c r="K103" s="14"/>
      <c r="L103" s="4"/>
      <c r="M103" s="119"/>
      <c r="N103" s="14"/>
      <c r="O103" s="14"/>
      <c r="P103" s="14"/>
      <c r="Q103" s="4"/>
      <c r="R103" s="119"/>
      <c r="S103" s="14"/>
      <c r="T103" s="14"/>
      <c r="U103" s="14"/>
      <c r="V103" s="4"/>
      <c r="W103" s="119"/>
      <c r="X103" s="14"/>
      <c r="Y103" s="14"/>
      <c r="Z103" s="14"/>
      <c r="AA103" s="4"/>
      <c r="AB103" s="119"/>
      <c r="AC103" s="14"/>
      <c r="AD103" s="14"/>
      <c r="AE103" s="14"/>
      <c r="AF103" s="4"/>
    </row>
    <row r="104" spans="2:32">
      <c r="B104" s="185"/>
      <c r="C104" s="167"/>
      <c r="D104" s="188"/>
      <c r="E104" s="170"/>
      <c r="F104" s="17" t="s">
        <v>227</v>
      </c>
      <c r="G104" s="19" t="s">
        <v>228</v>
      </c>
      <c r="H104" s="119"/>
      <c r="I104" s="14"/>
      <c r="J104" s="14"/>
      <c r="K104" s="14"/>
      <c r="L104" s="4"/>
      <c r="M104" s="119"/>
      <c r="N104" s="14"/>
      <c r="O104" s="14"/>
      <c r="P104" s="14"/>
      <c r="Q104" s="4"/>
      <c r="R104" s="119"/>
      <c r="S104" s="14"/>
      <c r="T104" s="14"/>
      <c r="U104" s="14"/>
      <c r="V104" s="4"/>
      <c r="W104" s="119"/>
      <c r="X104" s="14"/>
      <c r="Y104" s="14"/>
      <c r="Z104" s="14"/>
      <c r="AA104" s="4"/>
      <c r="AB104" s="119"/>
      <c r="AC104" s="14"/>
      <c r="AD104" s="14"/>
      <c r="AE104" s="14"/>
      <c r="AF104" s="4"/>
    </row>
    <row r="105" spans="2:32">
      <c r="B105" s="185"/>
      <c r="C105" s="167"/>
      <c r="D105" s="188"/>
      <c r="E105" s="170"/>
      <c r="F105" s="17" t="s">
        <v>229</v>
      </c>
      <c r="G105" s="19" t="s">
        <v>230</v>
      </c>
      <c r="H105" s="119"/>
      <c r="I105" s="14"/>
      <c r="J105" s="14"/>
      <c r="K105" s="14"/>
      <c r="L105" s="4"/>
      <c r="M105" s="119"/>
      <c r="N105" s="14"/>
      <c r="O105" s="14"/>
      <c r="P105" s="14"/>
      <c r="Q105" s="4"/>
      <c r="R105" s="119"/>
      <c r="S105" s="14"/>
      <c r="T105" s="14"/>
      <c r="U105" s="14"/>
      <c r="V105" s="4"/>
      <c r="W105" s="119"/>
      <c r="X105" s="14"/>
      <c r="Y105" s="14"/>
      <c r="Z105" s="14"/>
      <c r="AA105" s="4"/>
      <c r="AB105" s="119"/>
      <c r="AC105" s="14"/>
      <c r="AD105" s="14"/>
      <c r="AE105" s="14"/>
      <c r="AF105" s="4"/>
    </row>
    <row r="106" spans="2:32">
      <c r="B106" s="185"/>
      <c r="C106" s="167"/>
      <c r="D106" s="188"/>
      <c r="E106" s="170"/>
      <c r="F106" s="17" t="s">
        <v>231</v>
      </c>
      <c r="G106" s="19" t="s">
        <v>232</v>
      </c>
      <c r="H106" s="119"/>
      <c r="I106" s="14"/>
      <c r="J106" s="14"/>
      <c r="K106" s="14"/>
      <c r="L106" s="4"/>
      <c r="M106" s="119"/>
      <c r="N106" s="14"/>
      <c r="O106" s="14"/>
      <c r="P106" s="14"/>
      <c r="Q106" s="4"/>
      <c r="R106" s="119"/>
      <c r="S106" s="14"/>
      <c r="T106" s="14"/>
      <c r="U106" s="14"/>
      <c r="V106" s="4"/>
      <c r="W106" s="119"/>
      <c r="X106" s="14"/>
      <c r="Y106" s="14"/>
      <c r="Z106" s="14"/>
      <c r="AA106" s="4"/>
      <c r="AB106" s="119"/>
      <c r="AC106" s="14"/>
      <c r="AD106" s="14"/>
      <c r="AE106" s="14"/>
      <c r="AF106" s="4"/>
    </row>
    <row r="107" spans="2:32">
      <c r="B107" s="185"/>
      <c r="C107" s="167"/>
      <c r="D107" s="188"/>
      <c r="E107" s="170"/>
      <c r="F107" s="17" t="s">
        <v>233</v>
      </c>
      <c r="G107" s="19" t="s">
        <v>234</v>
      </c>
      <c r="H107" s="119"/>
      <c r="I107" s="14"/>
      <c r="J107" s="14"/>
      <c r="K107" s="14"/>
      <c r="L107" s="4"/>
      <c r="M107" s="119"/>
      <c r="N107" s="14"/>
      <c r="O107" s="14"/>
      <c r="P107" s="14"/>
      <c r="Q107" s="4"/>
      <c r="R107" s="119"/>
      <c r="S107" s="14"/>
      <c r="T107" s="14"/>
      <c r="U107" s="14"/>
      <c r="V107" s="4"/>
      <c r="W107" s="119"/>
      <c r="X107" s="14"/>
      <c r="Y107" s="14"/>
      <c r="Z107" s="14"/>
      <c r="AA107" s="4"/>
      <c r="AB107" s="119"/>
      <c r="AC107" s="14"/>
      <c r="AD107" s="14"/>
      <c r="AE107" s="14"/>
      <c r="AF107" s="4"/>
    </row>
    <row r="108" spans="2:32">
      <c r="B108" s="185"/>
      <c r="C108" s="167"/>
      <c r="D108" s="188"/>
      <c r="E108" s="170"/>
      <c r="F108" s="17" t="s">
        <v>235</v>
      </c>
      <c r="G108" s="19" t="s">
        <v>236</v>
      </c>
      <c r="H108" s="119"/>
      <c r="I108" s="14"/>
      <c r="J108" s="14"/>
      <c r="K108" s="14"/>
      <c r="L108" s="4"/>
      <c r="M108" s="119"/>
      <c r="N108" s="14"/>
      <c r="O108" s="14"/>
      <c r="P108" s="14"/>
      <c r="Q108" s="4"/>
      <c r="R108" s="119"/>
      <c r="S108" s="14"/>
      <c r="T108" s="14"/>
      <c r="U108" s="14"/>
      <c r="V108" s="4"/>
      <c r="W108" s="119"/>
      <c r="X108" s="14"/>
      <c r="Y108" s="14"/>
      <c r="Z108" s="14"/>
      <c r="AA108" s="4"/>
      <c r="AB108" s="119"/>
      <c r="AC108" s="14"/>
      <c r="AD108" s="14"/>
      <c r="AE108" s="14"/>
      <c r="AF108" s="4"/>
    </row>
    <row r="109" spans="2:32">
      <c r="B109" s="185"/>
      <c r="C109" s="167"/>
      <c r="D109" s="188"/>
      <c r="E109" s="170"/>
      <c r="F109" s="17" t="s">
        <v>237</v>
      </c>
      <c r="G109" s="19" t="s">
        <v>238</v>
      </c>
      <c r="H109" s="119"/>
      <c r="I109" s="14"/>
      <c r="J109" s="14"/>
      <c r="K109" s="14"/>
      <c r="L109" s="4"/>
      <c r="M109" s="119"/>
      <c r="N109" s="14"/>
      <c r="O109" s="14"/>
      <c r="P109" s="14"/>
      <c r="Q109" s="4"/>
      <c r="R109" s="119"/>
      <c r="S109" s="14"/>
      <c r="T109" s="14"/>
      <c r="U109" s="14"/>
      <c r="V109" s="4"/>
      <c r="W109" s="119"/>
      <c r="X109" s="14"/>
      <c r="Y109" s="14"/>
      <c r="Z109" s="14"/>
      <c r="AA109" s="4"/>
      <c r="AB109" s="119"/>
      <c r="AC109" s="14"/>
      <c r="AD109" s="14"/>
      <c r="AE109" s="14"/>
      <c r="AF109" s="4"/>
    </row>
    <row r="110" spans="2:32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119"/>
      <c r="I110" s="14"/>
      <c r="J110" s="14"/>
      <c r="K110" s="14"/>
      <c r="L110" s="4"/>
      <c r="M110" s="119"/>
      <c r="N110" s="14"/>
      <c r="O110" s="14"/>
      <c r="P110" s="14"/>
      <c r="Q110" s="4"/>
      <c r="R110" s="119"/>
      <c r="S110" s="14"/>
      <c r="T110" s="14"/>
      <c r="U110" s="14"/>
      <c r="V110" s="4"/>
      <c r="W110" s="119"/>
      <c r="X110" s="14"/>
      <c r="Y110" s="14"/>
      <c r="Z110" s="14"/>
      <c r="AA110" s="4"/>
      <c r="AB110" s="119"/>
      <c r="AC110" s="14"/>
      <c r="AD110" s="14"/>
      <c r="AE110" s="14"/>
      <c r="AF110" s="4"/>
    </row>
    <row r="111" spans="2:32" ht="13.5" hidden="1" customHeight="1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119"/>
      <c r="I111" s="14"/>
      <c r="J111" s="14"/>
      <c r="K111" s="14"/>
      <c r="L111" s="4"/>
      <c r="M111" s="119"/>
      <c r="N111" s="14"/>
      <c r="O111" s="14"/>
      <c r="P111" s="14"/>
      <c r="Q111" s="4"/>
      <c r="R111" s="119"/>
      <c r="S111" s="14"/>
      <c r="T111" s="14"/>
      <c r="U111" s="14"/>
      <c r="V111" s="4"/>
      <c r="W111" s="119"/>
      <c r="X111" s="14"/>
      <c r="Y111" s="14"/>
      <c r="Z111" s="14"/>
      <c r="AA111" s="4"/>
      <c r="AB111" s="119"/>
      <c r="AC111" s="14"/>
      <c r="AD111" s="14"/>
      <c r="AE111" s="14"/>
      <c r="AF111" s="4"/>
    </row>
    <row r="112" spans="2:32" ht="13.5" hidden="1" customHeight="1">
      <c r="B112" s="185"/>
      <c r="C112" s="167"/>
      <c r="D112" s="188"/>
      <c r="E112" s="170"/>
      <c r="F112" s="17" t="s">
        <v>243</v>
      </c>
      <c r="G112" s="19" t="s">
        <v>244</v>
      </c>
      <c r="H112" s="119"/>
      <c r="I112" s="14"/>
      <c r="J112" s="14"/>
      <c r="K112" s="14"/>
      <c r="L112" s="4"/>
      <c r="M112" s="119"/>
      <c r="N112" s="14"/>
      <c r="O112" s="14"/>
      <c r="P112" s="14"/>
      <c r="Q112" s="4"/>
      <c r="R112" s="119"/>
      <c r="S112" s="14"/>
      <c r="T112" s="14"/>
      <c r="U112" s="14"/>
      <c r="V112" s="4"/>
      <c r="W112" s="119"/>
      <c r="X112" s="14"/>
      <c r="Y112" s="14"/>
      <c r="Z112" s="14"/>
      <c r="AA112" s="4"/>
      <c r="AB112" s="119"/>
      <c r="AC112" s="14"/>
      <c r="AD112" s="14"/>
      <c r="AE112" s="14"/>
      <c r="AF112" s="4"/>
    </row>
    <row r="113" spans="2:32" ht="14.25" hidden="1" customHeight="1" thickBot="1">
      <c r="B113" s="185"/>
      <c r="C113" s="167"/>
      <c r="D113" s="189"/>
      <c r="E113" s="173"/>
      <c r="F113" s="25" t="s">
        <v>245</v>
      </c>
      <c r="G113" s="26" t="s">
        <v>246</v>
      </c>
      <c r="H113" s="119"/>
      <c r="I113" s="14"/>
      <c r="J113" s="14"/>
      <c r="K113" s="14"/>
      <c r="L113" s="4"/>
      <c r="M113" s="119"/>
      <c r="N113" s="14"/>
      <c r="O113" s="14"/>
      <c r="P113" s="14"/>
      <c r="Q113" s="4"/>
      <c r="R113" s="119"/>
      <c r="S113" s="14"/>
      <c r="T113" s="14"/>
      <c r="U113" s="14"/>
      <c r="V113" s="4"/>
      <c r="W113" s="119"/>
      <c r="X113" s="14"/>
      <c r="Y113" s="14"/>
      <c r="Z113" s="14"/>
      <c r="AA113" s="4"/>
      <c r="AB113" s="119"/>
      <c r="AC113" s="14"/>
      <c r="AD113" s="14"/>
      <c r="AE113" s="14"/>
      <c r="AF113" s="4"/>
    </row>
    <row r="114" spans="2:32" ht="13.5" hidden="1" customHeight="1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119"/>
      <c r="I114" s="14"/>
      <c r="J114" s="14"/>
      <c r="K114" s="14"/>
      <c r="L114" s="4"/>
      <c r="M114" s="119"/>
      <c r="N114" s="14"/>
      <c r="O114" s="14"/>
      <c r="P114" s="14"/>
      <c r="Q114" s="4"/>
      <c r="R114" s="119"/>
      <c r="S114" s="14"/>
      <c r="T114" s="14"/>
      <c r="U114" s="14"/>
      <c r="V114" s="4"/>
      <c r="W114" s="119"/>
      <c r="X114" s="14"/>
      <c r="Y114" s="14"/>
      <c r="Z114" s="14"/>
      <c r="AA114" s="4"/>
      <c r="AB114" s="119"/>
      <c r="AC114" s="14"/>
      <c r="AD114" s="14"/>
      <c r="AE114" s="14"/>
      <c r="AF114" s="4"/>
    </row>
    <row r="115" spans="2:32" ht="14.25" hidden="1" customHeight="1" thickBot="1">
      <c r="B115" s="185"/>
      <c r="C115" s="167"/>
      <c r="D115" s="189"/>
      <c r="E115" s="173"/>
      <c r="F115" s="25" t="s">
        <v>249</v>
      </c>
      <c r="G115" s="26" t="s">
        <v>250</v>
      </c>
      <c r="H115" s="119"/>
      <c r="I115" s="14"/>
      <c r="J115" s="14"/>
      <c r="K115" s="14"/>
      <c r="L115" s="4"/>
      <c r="M115" s="119"/>
      <c r="N115" s="14"/>
      <c r="O115" s="14"/>
      <c r="P115" s="14"/>
      <c r="Q115" s="4"/>
      <c r="R115" s="119"/>
      <c r="S115" s="14"/>
      <c r="T115" s="14"/>
      <c r="U115" s="14"/>
      <c r="V115" s="4"/>
      <c r="W115" s="119"/>
      <c r="X115" s="14"/>
      <c r="Y115" s="14"/>
      <c r="Z115" s="14"/>
      <c r="AA115" s="4"/>
      <c r="AB115" s="119"/>
      <c r="AC115" s="14"/>
      <c r="AD115" s="14"/>
      <c r="AE115" s="14"/>
      <c r="AF115" s="4"/>
    </row>
    <row r="116" spans="2:32" ht="13.5" hidden="1" customHeight="1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119"/>
      <c r="I116" s="14"/>
      <c r="J116" s="14"/>
      <c r="K116" s="14"/>
      <c r="L116" s="4"/>
      <c r="M116" s="119"/>
      <c r="N116" s="14"/>
      <c r="O116" s="14"/>
      <c r="P116" s="14"/>
      <c r="Q116" s="4"/>
      <c r="R116" s="119"/>
      <c r="S116" s="14"/>
      <c r="T116" s="14"/>
      <c r="U116" s="14"/>
      <c r="V116" s="4"/>
      <c r="W116" s="119"/>
      <c r="X116" s="14"/>
      <c r="Y116" s="14"/>
      <c r="Z116" s="14"/>
      <c r="AA116" s="4"/>
      <c r="AB116" s="119"/>
      <c r="AC116" s="14"/>
      <c r="AD116" s="14"/>
      <c r="AE116" s="14"/>
      <c r="AF116" s="4"/>
    </row>
    <row r="117" spans="2:32" ht="14.25" hidden="1" customHeight="1" thickBot="1">
      <c r="B117" s="185"/>
      <c r="C117" s="167"/>
      <c r="D117" s="189"/>
      <c r="E117" s="173"/>
      <c r="F117" s="25" t="s">
        <v>253</v>
      </c>
      <c r="G117" s="26" t="s">
        <v>254</v>
      </c>
      <c r="H117" s="119"/>
      <c r="I117" s="14"/>
      <c r="J117" s="14"/>
      <c r="K117" s="14"/>
      <c r="L117" s="4"/>
      <c r="M117" s="119"/>
      <c r="N117" s="14"/>
      <c r="O117" s="14"/>
      <c r="P117" s="14"/>
      <c r="Q117" s="4"/>
      <c r="R117" s="119"/>
      <c r="S117" s="14"/>
      <c r="T117" s="14"/>
      <c r="U117" s="14"/>
      <c r="V117" s="4"/>
      <c r="W117" s="119"/>
      <c r="X117" s="14"/>
      <c r="Y117" s="14"/>
      <c r="Z117" s="14"/>
      <c r="AA117" s="4"/>
      <c r="AB117" s="119"/>
      <c r="AC117" s="14"/>
      <c r="AD117" s="14"/>
      <c r="AE117" s="14"/>
      <c r="AF117" s="4"/>
    </row>
    <row r="118" spans="2:32" ht="13.5" hidden="1" customHeight="1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119"/>
      <c r="I118" s="14"/>
      <c r="J118" s="14"/>
      <c r="K118" s="14"/>
      <c r="L118" s="4"/>
      <c r="M118" s="119"/>
      <c r="N118" s="14"/>
      <c r="O118" s="14"/>
      <c r="P118" s="14"/>
      <c r="Q118" s="4"/>
      <c r="R118" s="119"/>
      <c r="S118" s="14"/>
      <c r="T118" s="14"/>
      <c r="U118" s="14"/>
      <c r="V118" s="4"/>
      <c r="W118" s="119"/>
      <c r="X118" s="14"/>
      <c r="Y118" s="14"/>
      <c r="Z118" s="14"/>
      <c r="AA118" s="4"/>
      <c r="AB118" s="119"/>
      <c r="AC118" s="14"/>
      <c r="AD118" s="14"/>
      <c r="AE118" s="14"/>
      <c r="AF118" s="4"/>
    </row>
    <row r="119" spans="2:32" ht="14.25" hidden="1" customHeight="1" thickBot="1">
      <c r="B119" s="185"/>
      <c r="C119" s="167"/>
      <c r="D119" s="189"/>
      <c r="E119" s="173"/>
      <c r="F119" s="25" t="s">
        <v>257</v>
      </c>
      <c r="G119" s="26" t="s">
        <v>258</v>
      </c>
      <c r="H119" s="119"/>
      <c r="I119" s="14"/>
      <c r="J119" s="14"/>
      <c r="K119" s="14"/>
      <c r="L119" s="4"/>
      <c r="M119" s="119"/>
      <c r="N119" s="14"/>
      <c r="O119" s="14"/>
      <c r="P119" s="14"/>
      <c r="Q119" s="4"/>
      <c r="R119" s="119"/>
      <c r="S119" s="14"/>
      <c r="T119" s="14"/>
      <c r="U119" s="14"/>
      <c r="V119" s="4"/>
      <c r="W119" s="119"/>
      <c r="X119" s="14"/>
      <c r="Y119" s="14"/>
      <c r="Z119" s="14"/>
      <c r="AA119" s="4"/>
      <c r="AB119" s="119"/>
      <c r="AC119" s="14"/>
      <c r="AD119" s="14"/>
      <c r="AE119" s="14"/>
      <c r="AF119" s="4"/>
    </row>
    <row r="120" spans="2:32" ht="13.5" hidden="1" customHeight="1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119"/>
      <c r="I120" s="14"/>
      <c r="J120" s="14"/>
      <c r="K120" s="14"/>
      <c r="L120" s="4"/>
      <c r="M120" s="119"/>
      <c r="N120" s="14"/>
      <c r="O120" s="14"/>
      <c r="P120" s="14"/>
      <c r="Q120" s="4"/>
      <c r="R120" s="119"/>
      <c r="S120" s="14"/>
      <c r="T120" s="14"/>
      <c r="U120" s="14"/>
      <c r="V120" s="4"/>
      <c r="W120" s="119"/>
      <c r="X120" s="14"/>
      <c r="Y120" s="14"/>
      <c r="Z120" s="14"/>
      <c r="AA120" s="4"/>
      <c r="AB120" s="119"/>
      <c r="AC120" s="14"/>
      <c r="AD120" s="14"/>
      <c r="AE120" s="14"/>
      <c r="AF120" s="4"/>
    </row>
    <row r="121" spans="2:32" ht="14.25" hidden="1" customHeight="1" thickBot="1">
      <c r="B121" s="185"/>
      <c r="C121" s="167"/>
      <c r="D121" s="189"/>
      <c r="E121" s="173"/>
      <c r="F121" s="25" t="s">
        <v>261</v>
      </c>
      <c r="G121" s="26" t="s">
        <v>262</v>
      </c>
      <c r="H121" s="119"/>
      <c r="I121" s="14"/>
      <c r="J121" s="14"/>
      <c r="K121" s="14"/>
      <c r="L121" s="4"/>
      <c r="M121" s="119"/>
      <c r="N121" s="14"/>
      <c r="O121" s="14"/>
      <c r="P121" s="14"/>
      <c r="Q121" s="4"/>
      <c r="R121" s="119"/>
      <c r="S121" s="14"/>
      <c r="T121" s="14"/>
      <c r="U121" s="14"/>
      <c r="V121" s="4"/>
      <c r="W121" s="119"/>
      <c r="X121" s="14"/>
      <c r="Y121" s="14"/>
      <c r="Z121" s="14"/>
      <c r="AA121" s="4"/>
      <c r="AB121" s="119"/>
      <c r="AC121" s="14"/>
      <c r="AD121" s="14"/>
      <c r="AE121" s="14"/>
      <c r="AF121" s="4"/>
    </row>
    <row r="122" spans="2:32" ht="13.5" hidden="1" customHeight="1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119"/>
      <c r="I122" s="14"/>
      <c r="J122" s="14"/>
      <c r="K122" s="14"/>
      <c r="L122" s="4"/>
      <c r="M122" s="119"/>
      <c r="N122" s="14"/>
      <c r="O122" s="14"/>
      <c r="P122" s="14"/>
      <c r="Q122" s="4"/>
      <c r="R122" s="119"/>
      <c r="S122" s="14"/>
      <c r="T122" s="14"/>
      <c r="U122" s="14"/>
      <c r="V122" s="4"/>
      <c r="W122" s="119"/>
      <c r="X122" s="14"/>
      <c r="Y122" s="14"/>
      <c r="Z122" s="14"/>
      <c r="AA122" s="4"/>
      <c r="AB122" s="119"/>
      <c r="AC122" s="14"/>
      <c r="AD122" s="14"/>
      <c r="AE122" s="14"/>
      <c r="AF122" s="4"/>
    </row>
    <row r="123" spans="2:32" ht="13.5" hidden="1" customHeight="1">
      <c r="B123" s="185"/>
      <c r="C123" s="167"/>
      <c r="D123" s="188"/>
      <c r="E123" s="170"/>
      <c r="F123" s="17" t="s">
        <v>265</v>
      </c>
      <c r="G123" s="19" t="s">
        <v>266</v>
      </c>
      <c r="H123" s="119"/>
      <c r="I123" s="14"/>
      <c r="J123" s="14"/>
      <c r="K123" s="14"/>
      <c r="L123" s="4"/>
      <c r="M123" s="119"/>
      <c r="N123" s="14"/>
      <c r="O123" s="14"/>
      <c r="P123" s="14"/>
      <c r="Q123" s="4"/>
      <c r="R123" s="119"/>
      <c r="S123" s="14"/>
      <c r="T123" s="14"/>
      <c r="U123" s="14"/>
      <c r="V123" s="4"/>
      <c r="W123" s="119"/>
      <c r="X123" s="14"/>
      <c r="Y123" s="14"/>
      <c r="Z123" s="14"/>
      <c r="AA123" s="4"/>
      <c r="AB123" s="119"/>
      <c r="AC123" s="14"/>
      <c r="AD123" s="14"/>
      <c r="AE123" s="14"/>
      <c r="AF123" s="4"/>
    </row>
    <row r="124" spans="2:32" ht="13.5" hidden="1" customHeight="1">
      <c r="B124" s="185"/>
      <c r="C124" s="167"/>
      <c r="D124" s="188"/>
      <c r="E124" s="170"/>
      <c r="F124" s="17" t="s">
        <v>267</v>
      </c>
      <c r="G124" s="19" t="s">
        <v>268</v>
      </c>
      <c r="H124" s="119"/>
      <c r="I124" s="14"/>
      <c r="J124" s="14"/>
      <c r="K124" s="14"/>
      <c r="L124" s="4"/>
      <c r="M124" s="119"/>
      <c r="N124" s="14"/>
      <c r="O124" s="14"/>
      <c r="P124" s="14"/>
      <c r="Q124" s="4"/>
      <c r="R124" s="119"/>
      <c r="S124" s="14"/>
      <c r="T124" s="14"/>
      <c r="U124" s="14"/>
      <c r="V124" s="4"/>
      <c r="W124" s="119"/>
      <c r="X124" s="14"/>
      <c r="Y124" s="14"/>
      <c r="Z124" s="14"/>
      <c r="AA124" s="4"/>
      <c r="AB124" s="119"/>
      <c r="AC124" s="14"/>
      <c r="AD124" s="14"/>
      <c r="AE124" s="14"/>
      <c r="AF124" s="4"/>
    </row>
    <row r="125" spans="2:32" ht="14.25" hidden="1" customHeight="1" thickBot="1">
      <c r="B125" s="185"/>
      <c r="C125" s="167"/>
      <c r="D125" s="189"/>
      <c r="E125" s="173"/>
      <c r="F125" s="25" t="s">
        <v>269</v>
      </c>
      <c r="G125" s="26" t="s">
        <v>270</v>
      </c>
      <c r="H125" s="119"/>
      <c r="I125" s="14"/>
      <c r="J125" s="14"/>
      <c r="K125" s="14"/>
      <c r="L125" s="4"/>
      <c r="M125" s="119"/>
      <c r="N125" s="14"/>
      <c r="O125" s="14"/>
      <c r="P125" s="14"/>
      <c r="Q125" s="4"/>
      <c r="R125" s="119"/>
      <c r="S125" s="14"/>
      <c r="T125" s="14"/>
      <c r="U125" s="14"/>
      <c r="V125" s="4"/>
      <c r="W125" s="119"/>
      <c r="X125" s="14"/>
      <c r="Y125" s="14"/>
      <c r="Z125" s="14"/>
      <c r="AA125" s="4"/>
      <c r="AB125" s="119"/>
      <c r="AC125" s="14"/>
      <c r="AD125" s="14"/>
      <c r="AE125" s="14"/>
      <c r="AF125" s="4"/>
    </row>
    <row r="126" spans="2:32" ht="13.5" hidden="1" customHeight="1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119"/>
      <c r="I126" s="14"/>
      <c r="J126" s="14"/>
      <c r="K126" s="14"/>
      <c r="L126" s="4"/>
      <c r="M126" s="119"/>
      <c r="N126" s="14"/>
      <c r="O126" s="14"/>
      <c r="P126" s="14"/>
      <c r="Q126" s="4"/>
      <c r="R126" s="119"/>
      <c r="S126" s="14"/>
      <c r="T126" s="14"/>
      <c r="U126" s="14"/>
      <c r="V126" s="4"/>
      <c r="W126" s="119"/>
      <c r="X126" s="14"/>
      <c r="Y126" s="14"/>
      <c r="Z126" s="14"/>
      <c r="AA126" s="4"/>
      <c r="AB126" s="119"/>
      <c r="AC126" s="14"/>
      <c r="AD126" s="14"/>
      <c r="AE126" s="14"/>
      <c r="AF126" s="4"/>
    </row>
    <row r="127" spans="2:32" ht="14.25" hidden="1" customHeight="1" thickBot="1">
      <c r="B127" s="186"/>
      <c r="C127" s="182"/>
      <c r="D127" s="188"/>
      <c r="E127" s="170"/>
      <c r="F127" s="21" t="s">
        <v>273</v>
      </c>
      <c r="G127" s="22" t="s">
        <v>274</v>
      </c>
      <c r="H127" s="119"/>
      <c r="I127" s="14"/>
      <c r="J127" s="14"/>
      <c r="K127" s="14"/>
      <c r="L127" s="4"/>
      <c r="M127" s="119"/>
      <c r="N127" s="14"/>
      <c r="O127" s="14"/>
      <c r="P127" s="14"/>
      <c r="Q127" s="4"/>
      <c r="R127" s="119"/>
      <c r="S127" s="14"/>
      <c r="T127" s="14"/>
      <c r="U127" s="14"/>
      <c r="V127" s="4"/>
      <c r="W127" s="119"/>
      <c r="X127" s="14"/>
      <c r="Y127" s="14"/>
      <c r="Z127" s="14"/>
      <c r="AA127" s="4"/>
      <c r="AB127" s="119"/>
      <c r="AC127" s="14"/>
      <c r="AD127" s="14"/>
      <c r="AE127" s="14"/>
      <c r="AF127" s="4"/>
    </row>
    <row r="128" spans="2:32" ht="14.25" hidden="1" customHeight="1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119"/>
      <c r="I128" s="14"/>
      <c r="J128" s="14"/>
      <c r="K128" s="14"/>
      <c r="L128" s="4"/>
      <c r="M128" s="119"/>
      <c r="N128" s="14"/>
      <c r="O128" s="14"/>
      <c r="P128" s="14"/>
      <c r="Q128" s="4"/>
      <c r="R128" s="119"/>
      <c r="S128" s="14"/>
      <c r="T128" s="14"/>
      <c r="U128" s="14"/>
      <c r="V128" s="4"/>
      <c r="W128" s="119"/>
      <c r="X128" s="14"/>
      <c r="Y128" s="14"/>
      <c r="Z128" s="14"/>
      <c r="AA128" s="4"/>
      <c r="AB128" s="119"/>
      <c r="AC128" s="14"/>
      <c r="AD128" s="14"/>
      <c r="AE128" s="14"/>
      <c r="AF128" s="4"/>
    </row>
    <row r="129" spans="2:32" ht="13.5" hidden="1" customHeight="1">
      <c r="B129" s="185"/>
      <c r="C129" s="167"/>
      <c r="D129" s="187"/>
      <c r="E129" s="169" t="s">
        <v>26</v>
      </c>
      <c r="F129" s="23"/>
      <c r="G129" s="29" t="s">
        <v>48</v>
      </c>
      <c r="H129" s="119"/>
      <c r="I129" s="14"/>
      <c r="J129" s="14"/>
      <c r="K129" s="14"/>
      <c r="L129" s="4"/>
      <c r="M129" s="119"/>
      <c r="N129" s="14"/>
      <c r="O129" s="14"/>
      <c r="P129" s="14"/>
      <c r="Q129" s="4"/>
      <c r="R129" s="119"/>
      <c r="S129" s="14"/>
      <c r="T129" s="14"/>
      <c r="U129" s="14"/>
      <c r="V129" s="4"/>
      <c r="W129" s="119"/>
      <c r="X129" s="14"/>
      <c r="Y129" s="14"/>
      <c r="Z129" s="14"/>
      <c r="AA129" s="4"/>
      <c r="AB129" s="119"/>
      <c r="AC129" s="14"/>
      <c r="AD129" s="14"/>
      <c r="AE129" s="14"/>
      <c r="AF129" s="4"/>
    </row>
    <row r="130" spans="2:32" ht="13.5" hidden="1" customHeight="1">
      <c r="B130" s="185"/>
      <c r="C130" s="167"/>
      <c r="D130" s="188"/>
      <c r="E130" s="170"/>
      <c r="F130" s="17" t="s">
        <v>275</v>
      </c>
      <c r="G130" s="19" t="s">
        <v>182</v>
      </c>
      <c r="H130" s="119"/>
      <c r="I130" s="14"/>
      <c r="J130" s="14"/>
      <c r="K130" s="14"/>
      <c r="L130" s="4"/>
      <c r="M130" s="119"/>
      <c r="N130" s="14"/>
      <c r="O130" s="14"/>
      <c r="P130" s="14"/>
      <c r="Q130" s="4"/>
      <c r="R130" s="119"/>
      <c r="S130" s="14"/>
      <c r="T130" s="14"/>
      <c r="U130" s="14"/>
      <c r="V130" s="4"/>
      <c r="W130" s="119"/>
      <c r="X130" s="14"/>
      <c r="Y130" s="14"/>
      <c r="Z130" s="14"/>
      <c r="AA130" s="4"/>
      <c r="AB130" s="119"/>
      <c r="AC130" s="14"/>
      <c r="AD130" s="14"/>
      <c r="AE130" s="14"/>
      <c r="AF130" s="4"/>
    </row>
    <row r="131" spans="2:32" ht="13.5" hidden="1" customHeight="1">
      <c r="B131" s="185"/>
      <c r="C131" s="167"/>
      <c r="D131" s="188"/>
      <c r="E131" s="170"/>
      <c r="F131" s="17" t="s">
        <v>276</v>
      </c>
      <c r="G131" s="19" t="s">
        <v>80</v>
      </c>
      <c r="H131" s="119"/>
      <c r="I131" s="14"/>
      <c r="J131" s="14"/>
      <c r="K131" s="14"/>
      <c r="L131" s="4"/>
      <c r="M131" s="119"/>
      <c r="N131" s="14"/>
      <c r="O131" s="14"/>
      <c r="P131" s="14"/>
      <c r="Q131" s="4"/>
      <c r="R131" s="119"/>
      <c r="S131" s="14"/>
      <c r="T131" s="14"/>
      <c r="U131" s="14"/>
      <c r="V131" s="4"/>
      <c r="W131" s="119"/>
      <c r="X131" s="14"/>
      <c r="Y131" s="14"/>
      <c r="Z131" s="14"/>
      <c r="AA131" s="4"/>
      <c r="AB131" s="119"/>
      <c r="AC131" s="14"/>
      <c r="AD131" s="14"/>
      <c r="AE131" s="14"/>
      <c r="AF131" s="4"/>
    </row>
    <row r="132" spans="2:32" ht="13.5" hidden="1" customHeight="1">
      <c r="B132" s="185"/>
      <c r="C132" s="167"/>
      <c r="D132" s="188"/>
      <c r="E132" s="170"/>
      <c r="F132" s="17" t="s">
        <v>277</v>
      </c>
      <c r="G132" s="19" t="s">
        <v>82</v>
      </c>
      <c r="H132" s="119"/>
      <c r="I132" s="14"/>
      <c r="J132" s="14"/>
      <c r="K132" s="14"/>
      <c r="L132" s="4"/>
      <c r="M132" s="119"/>
      <c r="N132" s="14"/>
      <c r="O132" s="14"/>
      <c r="P132" s="14"/>
      <c r="Q132" s="4"/>
      <c r="R132" s="119"/>
      <c r="S132" s="14"/>
      <c r="T132" s="14"/>
      <c r="U132" s="14"/>
      <c r="V132" s="4"/>
      <c r="W132" s="119"/>
      <c r="X132" s="14"/>
      <c r="Y132" s="14"/>
      <c r="Z132" s="14"/>
      <c r="AA132" s="4"/>
      <c r="AB132" s="119"/>
      <c r="AC132" s="14"/>
      <c r="AD132" s="14"/>
      <c r="AE132" s="14"/>
      <c r="AF132" s="4"/>
    </row>
    <row r="133" spans="2:32" ht="13.5" hidden="1" customHeight="1">
      <c r="B133" s="185"/>
      <c r="C133" s="167"/>
      <c r="D133" s="188"/>
      <c r="E133" s="170"/>
      <c r="F133" s="17" t="s">
        <v>278</v>
      </c>
      <c r="G133" s="19" t="s">
        <v>279</v>
      </c>
      <c r="H133" s="119"/>
      <c r="I133" s="14"/>
      <c r="J133" s="14"/>
      <c r="K133" s="14"/>
      <c r="L133" s="4"/>
      <c r="M133" s="119"/>
      <c r="N133" s="14"/>
      <c r="O133" s="14"/>
      <c r="P133" s="14"/>
      <c r="Q133" s="4"/>
      <c r="R133" s="119"/>
      <c r="S133" s="14"/>
      <c r="T133" s="14"/>
      <c r="U133" s="14"/>
      <c r="V133" s="4"/>
      <c r="W133" s="119"/>
      <c r="X133" s="14"/>
      <c r="Y133" s="14"/>
      <c r="Z133" s="14"/>
      <c r="AA133" s="4"/>
      <c r="AB133" s="119"/>
      <c r="AC133" s="14"/>
      <c r="AD133" s="14"/>
      <c r="AE133" s="14"/>
      <c r="AF133" s="4"/>
    </row>
    <row r="134" spans="2:32" ht="13.5" hidden="1" customHeight="1">
      <c r="B134" s="185"/>
      <c r="C134" s="167"/>
      <c r="D134" s="188"/>
      <c r="E134" s="170"/>
      <c r="F134" s="17" t="s">
        <v>280</v>
      </c>
      <c r="G134" s="19" t="s">
        <v>281</v>
      </c>
      <c r="H134" s="119"/>
      <c r="I134" s="14"/>
      <c r="J134" s="14"/>
      <c r="K134" s="14"/>
      <c r="L134" s="4"/>
      <c r="M134" s="119"/>
      <c r="N134" s="14"/>
      <c r="O134" s="14"/>
      <c r="P134" s="14"/>
      <c r="Q134" s="4"/>
      <c r="R134" s="119"/>
      <c r="S134" s="14"/>
      <c r="T134" s="14"/>
      <c r="U134" s="14"/>
      <c r="V134" s="4"/>
      <c r="W134" s="119"/>
      <c r="X134" s="14"/>
      <c r="Y134" s="14"/>
      <c r="Z134" s="14"/>
      <c r="AA134" s="4"/>
      <c r="AB134" s="119"/>
      <c r="AC134" s="14"/>
      <c r="AD134" s="14"/>
      <c r="AE134" s="14"/>
      <c r="AF134" s="4"/>
    </row>
    <row r="135" spans="2:32" ht="13.5" hidden="1" customHeight="1">
      <c r="B135" s="185"/>
      <c r="C135" s="167"/>
      <c r="D135" s="188"/>
      <c r="E135" s="170"/>
      <c r="F135" s="17" t="s">
        <v>282</v>
      </c>
      <c r="G135" s="19" t="s">
        <v>84</v>
      </c>
      <c r="H135" s="119"/>
      <c r="I135" s="14"/>
      <c r="J135" s="14"/>
      <c r="K135" s="14"/>
      <c r="L135" s="4"/>
      <c r="M135" s="119"/>
      <c r="N135" s="14"/>
      <c r="O135" s="14"/>
      <c r="P135" s="14"/>
      <c r="Q135" s="4"/>
      <c r="R135" s="119"/>
      <c r="S135" s="14"/>
      <c r="T135" s="14"/>
      <c r="U135" s="14"/>
      <c r="V135" s="4"/>
      <c r="W135" s="119"/>
      <c r="X135" s="14"/>
      <c r="Y135" s="14"/>
      <c r="Z135" s="14"/>
      <c r="AA135" s="4"/>
      <c r="AB135" s="119"/>
      <c r="AC135" s="14"/>
      <c r="AD135" s="14"/>
      <c r="AE135" s="14"/>
      <c r="AF135" s="4"/>
    </row>
    <row r="136" spans="2:32" ht="13.5" hidden="1" customHeight="1">
      <c r="B136" s="185"/>
      <c r="C136" s="167"/>
      <c r="D136" s="188"/>
      <c r="E136" s="170"/>
      <c r="F136" s="17" t="s">
        <v>283</v>
      </c>
      <c r="G136" s="19" t="s">
        <v>284</v>
      </c>
      <c r="H136" s="119"/>
      <c r="I136" s="14"/>
      <c r="J136" s="14"/>
      <c r="K136" s="14"/>
      <c r="L136" s="4"/>
      <c r="M136" s="119"/>
      <c r="N136" s="14"/>
      <c r="O136" s="14"/>
      <c r="P136" s="14"/>
      <c r="Q136" s="4"/>
      <c r="R136" s="119"/>
      <c r="S136" s="14"/>
      <c r="T136" s="14"/>
      <c r="U136" s="14"/>
      <c r="V136" s="4"/>
      <c r="W136" s="119"/>
      <c r="X136" s="14"/>
      <c r="Y136" s="14"/>
      <c r="Z136" s="14"/>
      <c r="AA136" s="4"/>
      <c r="AB136" s="119"/>
      <c r="AC136" s="14"/>
      <c r="AD136" s="14"/>
      <c r="AE136" s="14"/>
      <c r="AF136" s="4"/>
    </row>
    <row r="137" spans="2:32" ht="13.5" hidden="1" customHeight="1">
      <c r="B137" s="185"/>
      <c r="C137" s="167"/>
      <c r="D137" s="188"/>
      <c r="E137" s="170"/>
      <c r="F137" s="17" t="s">
        <v>285</v>
      </c>
      <c r="G137" s="19" t="s">
        <v>286</v>
      </c>
      <c r="H137" s="119"/>
      <c r="I137" s="14"/>
      <c r="J137" s="14"/>
      <c r="K137" s="14"/>
      <c r="L137" s="4"/>
      <c r="M137" s="119"/>
      <c r="N137" s="14"/>
      <c r="O137" s="14"/>
      <c r="P137" s="14"/>
      <c r="Q137" s="4"/>
      <c r="R137" s="119"/>
      <c r="S137" s="14"/>
      <c r="T137" s="14"/>
      <c r="U137" s="14"/>
      <c r="V137" s="4"/>
      <c r="W137" s="119"/>
      <c r="X137" s="14"/>
      <c r="Y137" s="14"/>
      <c r="Z137" s="14"/>
      <c r="AA137" s="4"/>
      <c r="AB137" s="119"/>
      <c r="AC137" s="14"/>
      <c r="AD137" s="14"/>
      <c r="AE137" s="14"/>
      <c r="AF137" s="4"/>
    </row>
    <row r="138" spans="2:32" ht="13.5" hidden="1" customHeight="1">
      <c r="B138" s="185"/>
      <c r="C138" s="167"/>
      <c r="D138" s="188"/>
      <c r="E138" s="170"/>
      <c r="F138" s="17" t="s">
        <v>287</v>
      </c>
      <c r="G138" s="19" t="s">
        <v>288</v>
      </c>
      <c r="H138" s="119"/>
      <c r="I138" s="14"/>
      <c r="J138" s="14"/>
      <c r="K138" s="14"/>
      <c r="L138" s="4"/>
      <c r="M138" s="119"/>
      <c r="N138" s="14"/>
      <c r="O138" s="14"/>
      <c r="P138" s="14"/>
      <c r="Q138" s="4"/>
      <c r="R138" s="119"/>
      <c r="S138" s="14"/>
      <c r="T138" s="14"/>
      <c r="U138" s="14"/>
      <c r="V138" s="4"/>
      <c r="W138" s="119"/>
      <c r="X138" s="14"/>
      <c r="Y138" s="14"/>
      <c r="Z138" s="14"/>
      <c r="AA138" s="4"/>
      <c r="AB138" s="119"/>
      <c r="AC138" s="14"/>
      <c r="AD138" s="14"/>
      <c r="AE138" s="14"/>
      <c r="AF138" s="4"/>
    </row>
    <row r="139" spans="2:32" ht="13.5" hidden="1" customHeight="1">
      <c r="B139" s="185"/>
      <c r="C139" s="167"/>
      <c r="D139" s="188"/>
      <c r="E139" s="170"/>
      <c r="F139" s="17" t="s">
        <v>289</v>
      </c>
      <c r="G139" s="19" t="s">
        <v>202</v>
      </c>
      <c r="H139" s="119"/>
      <c r="I139" s="14"/>
      <c r="J139" s="14"/>
      <c r="K139" s="14"/>
      <c r="L139" s="4"/>
      <c r="M139" s="119"/>
      <c r="N139" s="14"/>
      <c r="O139" s="14"/>
      <c r="P139" s="14"/>
      <c r="Q139" s="4"/>
      <c r="R139" s="119"/>
      <c r="S139" s="14"/>
      <c r="T139" s="14"/>
      <c r="U139" s="14"/>
      <c r="V139" s="4"/>
      <c r="W139" s="119"/>
      <c r="X139" s="14"/>
      <c r="Y139" s="14"/>
      <c r="Z139" s="14"/>
      <c r="AA139" s="4"/>
      <c r="AB139" s="119"/>
      <c r="AC139" s="14"/>
      <c r="AD139" s="14"/>
      <c r="AE139" s="14"/>
      <c r="AF139" s="4"/>
    </row>
    <row r="140" spans="2:32" ht="13.5" hidden="1" customHeight="1">
      <c r="B140" s="185"/>
      <c r="C140" s="167"/>
      <c r="D140" s="188"/>
      <c r="E140" s="170"/>
      <c r="F140" s="17" t="s">
        <v>290</v>
      </c>
      <c r="G140" s="19" t="s">
        <v>291</v>
      </c>
      <c r="H140" s="119"/>
      <c r="I140" s="14"/>
      <c r="J140" s="14"/>
      <c r="K140" s="14"/>
      <c r="L140" s="4"/>
      <c r="M140" s="119"/>
      <c r="N140" s="14"/>
      <c r="O140" s="14"/>
      <c r="P140" s="14"/>
      <c r="Q140" s="4"/>
      <c r="R140" s="119"/>
      <c r="S140" s="14"/>
      <c r="T140" s="14"/>
      <c r="U140" s="14"/>
      <c r="V140" s="4"/>
      <c r="W140" s="119"/>
      <c r="X140" s="14"/>
      <c r="Y140" s="14"/>
      <c r="Z140" s="14"/>
      <c r="AA140" s="4"/>
      <c r="AB140" s="119"/>
      <c r="AC140" s="14"/>
      <c r="AD140" s="14"/>
      <c r="AE140" s="14"/>
      <c r="AF140" s="4"/>
    </row>
    <row r="141" spans="2:32" ht="13.5" hidden="1" customHeight="1">
      <c r="B141" s="185"/>
      <c r="C141" s="167"/>
      <c r="D141" s="188"/>
      <c r="E141" s="170"/>
      <c r="F141" s="17" t="s">
        <v>292</v>
      </c>
      <c r="G141" s="19" t="s">
        <v>86</v>
      </c>
      <c r="H141" s="119"/>
      <c r="I141" s="14"/>
      <c r="J141" s="14"/>
      <c r="K141" s="14"/>
      <c r="L141" s="4"/>
      <c r="M141" s="119"/>
      <c r="N141" s="14"/>
      <c r="O141" s="14"/>
      <c r="P141" s="14"/>
      <c r="Q141" s="4"/>
      <c r="R141" s="119"/>
      <c r="S141" s="14"/>
      <c r="T141" s="14"/>
      <c r="U141" s="14"/>
      <c r="V141" s="4"/>
      <c r="W141" s="119"/>
      <c r="X141" s="14"/>
      <c r="Y141" s="14"/>
      <c r="Z141" s="14"/>
      <c r="AA141" s="4"/>
      <c r="AB141" s="119"/>
      <c r="AC141" s="14"/>
      <c r="AD141" s="14"/>
      <c r="AE141" s="14"/>
      <c r="AF141" s="4"/>
    </row>
    <row r="142" spans="2:32" ht="13.5" hidden="1" customHeight="1">
      <c r="B142" s="185"/>
      <c r="C142" s="167"/>
      <c r="D142" s="188"/>
      <c r="E142" s="170"/>
      <c r="F142" s="17" t="s">
        <v>293</v>
      </c>
      <c r="G142" s="19" t="s">
        <v>196</v>
      </c>
      <c r="H142" s="119"/>
      <c r="I142" s="14"/>
      <c r="J142" s="14"/>
      <c r="K142" s="14"/>
      <c r="L142" s="4"/>
      <c r="M142" s="119"/>
      <c r="N142" s="14"/>
      <c r="O142" s="14"/>
      <c r="P142" s="14"/>
      <c r="Q142" s="4"/>
      <c r="R142" s="119"/>
      <c r="S142" s="14"/>
      <c r="T142" s="14"/>
      <c r="U142" s="14"/>
      <c r="V142" s="4"/>
      <c r="W142" s="119"/>
      <c r="X142" s="14"/>
      <c r="Y142" s="14"/>
      <c r="Z142" s="14"/>
      <c r="AA142" s="4"/>
      <c r="AB142" s="119"/>
      <c r="AC142" s="14"/>
      <c r="AD142" s="14"/>
      <c r="AE142" s="14"/>
      <c r="AF142" s="4"/>
    </row>
    <row r="143" spans="2:32" ht="13.5" hidden="1" customHeight="1">
      <c r="B143" s="185"/>
      <c r="C143" s="167"/>
      <c r="D143" s="188"/>
      <c r="E143" s="170"/>
      <c r="F143" s="17" t="s">
        <v>294</v>
      </c>
      <c r="G143" s="19" t="s">
        <v>295</v>
      </c>
      <c r="H143" s="119"/>
      <c r="I143" s="14"/>
      <c r="J143" s="14"/>
      <c r="K143" s="14"/>
      <c r="L143" s="4"/>
      <c r="M143" s="119"/>
      <c r="N143" s="14"/>
      <c r="O143" s="14"/>
      <c r="P143" s="14"/>
      <c r="Q143" s="4"/>
      <c r="R143" s="119"/>
      <c r="S143" s="14"/>
      <c r="T143" s="14"/>
      <c r="U143" s="14"/>
      <c r="V143" s="4"/>
      <c r="W143" s="119"/>
      <c r="X143" s="14"/>
      <c r="Y143" s="14"/>
      <c r="Z143" s="14"/>
      <c r="AA143" s="4"/>
      <c r="AB143" s="119"/>
      <c r="AC143" s="14"/>
      <c r="AD143" s="14"/>
      <c r="AE143" s="14"/>
      <c r="AF143" s="4"/>
    </row>
    <row r="144" spans="2:32" ht="13.5" hidden="1" customHeight="1">
      <c r="B144" s="185"/>
      <c r="C144" s="167"/>
      <c r="D144" s="188"/>
      <c r="E144" s="170"/>
      <c r="F144" s="17" t="s">
        <v>296</v>
      </c>
      <c r="G144" s="19" t="s">
        <v>297</v>
      </c>
      <c r="H144" s="119"/>
      <c r="I144" s="14"/>
      <c r="J144" s="14"/>
      <c r="K144" s="14"/>
      <c r="L144" s="4"/>
      <c r="M144" s="119"/>
      <c r="N144" s="14"/>
      <c r="O144" s="14"/>
      <c r="P144" s="14"/>
      <c r="Q144" s="4"/>
      <c r="R144" s="119"/>
      <c r="S144" s="14"/>
      <c r="T144" s="14"/>
      <c r="U144" s="14"/>
      <c r="V144" s="4"/>
      <c r="W144" s="119"/>
      <c r="X144" s="14"/>
      <c r="Y144" s="14"/>
      <c r="Z144" s="14"/>
      <c r="AA144" s="4"/>
      <c r="AB144" s="119"/>
      <c r="AC144" s="14"/>
      <c r="AD144" s="14"/>
      <c r="AE144" s="14"/>
      <c r="AF144" s="4"/>
    </row>
    <row r="145" spans="2:32" ht="13.5" hidden="1" customHeight="1">
      <c r="B145" s="185"/>
      <c r="C145" s="167"/>
      <c r="D145" s="188"/>
      <c r="E145" s="170"/>
      <c r="F145" s="17" t="s">
        <v>298</v>
      </c>
      <c r="G145" s="19" t="s">
        <v>299</v>
      </c>
      <c r="H145" s="119"/>
      <c r="I145" s="14"/>
      <c r="J145" s="14"/>
      <c r="K145" s="14"/>
      <c r="L145" s="4"/>
      <c r="M145" s="119"/>
      <c r="N145" s="14"/>
      <c r="O145" s="14"/>
      <c r="P145" s="14"/>
      <c r="Q145" s="4"/>
      <c r="R145" s="119"/>
      <c r="S145" s="14"/>
      <c r="T145" s="14"/>
      <c r="U145" s="14"/>
      <c r="V145" s="4"/>
      <c r="W145" s="119"/>
      <c r="X145" s="14"/>
      <c r="Y145" s="14"/>
      <c r="Z145" s="14"/>
      <c r="AA145" s="4"/>
      <c r="AB145" s="119"/>
      <c r="AC145" s="14"/>
      <c r="AD145" s="14"/>
      <c r="AE145" s="14"/>
      <c r="AF145" s="4"/>
    </row>
    <row r="146" spans="2:32" ht="13.5" hidden="1" customHeight="1">
      <c r="B146" s="185"/>
      <c r="C146" s="167"/>
      <c r="D146" s="188"/>
      <c r="E146" s="170"/>
      <c r="F146" s="17" t="s">
        <v>300</v>
      </c>
      <c r="G146" s="19" t="s">
        <v>301</v>
      </c>
      <c r="H146" s="119"/>
      <c r="I146" s="14"/>
      <c r="J146" s="14"/>
      <c r="K146" s="14"/>
      <c r="L146" s="4"/>
      <c r="M146" s="119"/>
      <c r="N146" s="14"/>
      <c r="O146" s="14"/>
      <c r="P146" s="14"/>
      <c r="Q146" s="4"/>
      <c r="R146" s="119"/>
      <c r="S146" s="14"/>
      <c r="T146" s="14"/>
      <c r="U146" s="14"/>
      <c r="V146" s="4"/>
      <c r="W146" s="119"/>
      <c r="X146" s="14"/>
      <c r="Y146" s="14"/>
      <c r="Z146" s="14"/>
      <c r="AA146" s="4"/>
      <c r="AB146" s="119"/>
      <c r="AC146" s="14"/>
      <c r="AD146" s="14"/>
      <c r="AE146" s="14"/>
      <c r="AF146" s="4"/>
    </row>
    <row r="147" spans="2:32" ht="13.5" hidden="1" customHeight="1">
      <c r="B147" s="185"/>
      <c r="C147" s="167"/>
      <c r="D147" s="188"/>
      <c r="E147" s="170"/>
      <c r="F147" s="17" t="s">
        <v>302</v>
      </c>
      <c r="G147" s="19" t="s">
        <v>303</v>
      </c>
      <c r="H147" s="119"/>
      <c r="I147" s="14"/>
      <c r="J147" s="14"/>
      <c r="K147" s="14"/>
      <c r="L147" s="4"/>
      <c r="M147" s="119"/>
      <c r="N147" s="14"/>
      <c r="O147" s="14"/>
      <c r="P147" s="14"/>
      <c r="Q147" s="4"/>
      <c r="R147" s="119"/>
      <c r="S147" s="14"/>
      <c r="T147" s="14"/>
      <c r="U147" s="14"/>
      <c r="V147" s="4"/>
      <c r="W147" s="119"/>
      <c r="X147" s="14"/>
      <c r="Y147" s="14"/>
      <c r="Z147" s="14"/>
      <c r="AA147" s="4"/>
      <c r="AB147" s="119"/>
      <c r="AC147" s="14"/>
      <c r="AD147" s="14"/>
      <c r="AE147" s="14"/>
      <c r="AF147" s="4"/>
    </row>
    <row r="148" spans="2:32" ht="13.5" hidden="1" customHeight="1">
      <c r="B148" s="185"/>
      <c r="C148" s="167"/>
      <c r="D148" s="188"/>
      <c r="E148" s="170"/>
      <c r="F148" s="17" t="s">
        <v>304</v>
      </c>
      <c r="G148" s="19" t="s">
        <v>305</v>
      </c>
      <c r="H148" s="119"/>
      <c r="I148" s="14"/>
      <c r="J148" s="14"/>
      <c r="K148" s="14"/>
      <c r="L148" s="4"/>
      <c r="M148" s="119"/>
      <c r="N148" s="14"/>
      <c r="O148" s="14"/>
      <c r="P148" s="14"/>
      <c r="Q148" s="4"/>
      <c r="R148" s="119"/>
      <c r="S148" s="14"/>
      <c r="T148" s="14"/>
      <c r="U148" s="14"/>
      <c r="V148" s="4"/>
      <c r="W148" s="119"/>
      <c r="X148" s="14"/>
      <c r="Y148" s="14"/>
      <c r="Z148" s="14"/>
      <c r="AA148" s="4"/>
      <c r="AB148" s="119"/>
      <c r="AC148" s="14"/>
      <c r="AD148" s="14"/>
      <c r="AE148" s="14"/>
      <c r="AF148" s="4"/>
    </row>
    <row r="149" spans="2:32" ht="13.5" hidden="1" customHeight="1">
      <c r="B149" s="185"/>
      <c r="C149" s="167"/>
      <c r="D149" s="188"/>
      <c r="E149" s="170"/>
      <c r="F149" s="17" t="s">
        <v>306</v>
      </c>
      <c r="G149" s="19" t="s">
        <v>307</v>
      </c>
      <c r="H149" s="119"/>
      <c r="I149" s="14"/>
      <c r="J149" s="14"/>
      <c r="K149" s="14"/>
      <c r="L149" s="4"/>
      <c r="M149" s="119"/>
      <c r="N149" s="14"/>
      <c r="O149" s="14"/>
      <c r="P149" s="14"/>
      <c r="Q149" s="4"/>
      <c r="R149" s="119"/>
      <c r="S149" s="14"/>
      <c r="T149" s="14"/>
      <c r="U149" s="14"/>
      <c r="V149" s="4"/>
      <c r="W149" s="119"/>
      <c r="X149" s="14"/>
      <c r="Y149" s="14"/>
      <c r="Z149" s="14"/>
      <c r="AA149" s="4"/>
      <c r="AB149" s="119"/>
      <c r="AC149" s="14"/>
      <c r="AD149" s="14"/>
      <c r="AE149" s="14"/>
      <c r="AF149" s="4"/>
    </row>
    <row r="150" spans="2:32" ht="13.5" hidden="1" customHeight="1">
      <c r="B150" s="185"/>
      <c r="C150" s="167"/>
      <c r="D150" s="188"/>
      <c r="E150" s="170"/>
      <c r="F150" s="17" t="s">
        <v>308</v>
      </c>
      <c r="G150" s="19" t="s">
        <v>309</v>
      </c>
      <c r="H150" s="119"/>
      <c r="I150" s="14"/>
      <c r="J150" s="14"/>
      <c r="K150" s="14"/>
      <c r="L150" s="4"/>
      <c r="M150" s="119"/>
      <c r="N150" s="14"/>
      <c r="O150" s="14"/>
      <c r="P150" s="14"/>
      <c r="Q150" s="4"/>
      <c r="R150" s="119"/>
      <c r="S150" s="14"/>
      <c r="T150" s="14"/>
      <c r="U150" s="14"/>
      <c r="V150" s="4"/>
      <c r="W150" s="119"/>
      <c r="X150" s="14"/>
      <c r="Y150" s="14"/>
      <c r="Z150" s="14"/>
      <c r="AA150" s="4"/>
      <c r="AB150" s="119"/>
      <c r="AC150" s="14"/>
      <c r="AD150" s="14"/>
      <c r="AE150" s="14"/>
      <c r="AF150" s="4"/>
    </row>
    <row r="151" spans="2:32" ht="13.5" hidden="1" customHeight="1">
      <c r="B151" s="185"/>
      <c r="C151" s="167"/>
      <c r="D151" s="188"/>
      <c r="E151" s="170"/>
      <c r="F151" s="17" t="s">
        <v>310</v>
      </c>
      <c r="G151" s="19" t="s">
        <v>311</v>
      </c>
      <c r="H151" s="119"/>
      <c r="I151" s="14"/>
      <c r="J151" s="14"/>
      <c r="K151" s="14"/>
      <c r="L151" s="4"/>
      <c r="M151" s="119"/>
      <c r="N151" s="14"/>
      <c r="O151" s="14"/>
      <c r="P151" s="14"/>
      <c r="Q151" s="4"/>
      <c r="R151" s="119"/>
      <c r="S151" s="14"/>
      <c r="T151" s="14"/>
      <c r="U151" s="14"/>
      <c r="V151" s="4"/>
      <c r="W151" s="119"/>
      <c r="X151" s="14"/>
      <c r="Y151" s="14"/>
      <c r="Z151" s="14"/>
      <c r="AA151" s="4"/>
      <c r="AB151" s="119"/>
      <c r="AC151" s="14"/>
      <c r="AD151" s="14"/>
      <c r="AE151" s="14"/>
      <c r="AF151" s="4"/>
    </row>
    <row r="152" spans="2:32" ht="13.5" hidden="1" customHeight="1">
      <c r="B152" s="185"/>
      <c r="C152" s="167"/>
      <c r="D152" s="188"/>
      <c r="E152" s="170"/>
      <c r="F152" s="17" t="s">
        <v>312</v>
      </c>
      <c r="G152" s="19" t="s">
        <v>313</v>
      </c>
      <c r="H152" s="119"/>
      <c r="I152" s="14"/>
      <c r="J152" s="14"/>
      <c r="K152" s="14"/>
      <c r="L152" s="4"/>
      <c r="M152" s="119"/>
      <c r="N152" s="14"/>
      <c r="O152" s="14"/>
      <c r="P152" s="14"/>
      <c r="Q152" s="4"/>
      <c r="R152" s="119"/>
      <c r="S152" s="14"/>
      <c r="T152" s="14"/>
      <c r="U152" s="14"/>
      <c r="V152" s="4"/>
      <c r="W152" s="119"/>
      <c r="X152" s="14"/>
      <c r="Y152" s="14"/>
      <c r="Z152" s="14"/>
      <c r="AA152" s="4"/>
      <c r="AB152" s="119"/>
      <c r="AC152" s="14"/>
      <c r="AD152" s="14"/>
      <c r="AE152" s="14"/>
      <c r="AF152" s="4"/>
    </row>
    <row r="153" spans="2:32" ht="13.5" hidden="1" customHeight="1">
      <c r="B153" s="185"/>
      <c r="C153" s="167"/>
      <c r="D153" s="188"/>
      <c r="E153" s="170"/>
      <c r="F153" s="17" t="s">
        <v>314</v>
      </c>
      <c r="G153" s="19" t="s">
        <v>315</v>
      </c>
      <c r="H153" s="119"/>
      <c r="I153" s="14"/>
      <c r="J153" s="14"/>
      <c r="K153" s="14"/>
      <c r="L153" s="4"/>
      <c r="M153" s="119"/>
      <c r="N153" s="14"/>
      <c r="O153" s="14"/>
      <c r="P153" s="14"/>
      <c r="Q153" s="4"/>
      <c r="R153" s="119"/>
      <c r="S153" s="14"/>
      <c r="T153" s="14"/>
      <c r="U153" s="14"/>
      <c r="V153" s="4"/>
      <c r="W153" s="119"/>
      <c r="X153" s="14"/>
      <c r="Y153" s="14"/>
      <c r="Z153" s="14"/>
      <c r="AA153" s="4"/>
      <c r="AB153" s="119"/>
      <c r="AC153" s="14"/>
      <c r="AD153" s="14"/>
      <c r="AE153" s="14"/>
      <c r="AF153" s="4"/>
    </row>
    <row r="154" spans="2:32" ht="13.5" hidden="1" customHeight="1">
      <c r="B154" s="185"/>
      <c r="C154" s="167"/>
      <c r="D154" s="188"/>
      <c r="E154" s="170"/>
      <c r="F154" s="17" t="s">
        <v>316</v>
      </c>
      <c r="G154" s="19" t="s">
        <v>317</v>
      </c>
      <c r="H154" s="119"/>
      <c r="I154" s="14"/>
      <c r="J154" s="14"/>
      <c r="K154" s="14"/>
      <c r="L154" s="4"/>
      <c r="M154" s="119"/>
      <c r="N154" s="14"/>
      <c r="O154" s="14"/>
      <c r="P154" s="14"/>
      <c r="Q154" s="4"/>
      <c r="R154" s="119"/>
      <c r="S154" s="14"/>
      <c r="T154" s="14"/>
      <c r="U154" s="14"/>
      <c r="V154" s="4"/>
      <c r="W154" s="119"/>
      <c r="X154" s="14"/>
      <c r="Y154" s="14"/>
      <c r="Z154" s="14"/>
      <c r="AA154" s="4"/>
      <c r="AB154" s="119"/>
      <c r="AC154" s="14"/>
      <c r="AD154" s="14"/>
      <c r="AE154" s="14"/>
      <c r="AF154" s="4"/>
    </row>
    <row r="155" spans="2:32" ht="13.5" hidden="1" customHeight="1">
      <c r="B155" s="185"/>
      <c r="C155" s="167"/>
      <c r="D155" s="188"/>
      <c r="E155" s="170"/>
      <c r="F155" s="17" t="s">
        <v>318</v>
      </c>
      <c r="G155" s="19" t="s">
        <v>204</v>
      </c>
      <c r="H155" s="119"/>
      <c r="I155" s="14"/>
      <c r="J155" s="14"/>
      <c r="K155" s="14"/>
      <c r="L155" s="4"/>
      <c r="M155" s="119"/>
      <c r="N155" s="14"/>
      <c r="O155" s="14"/>
      <c r="P155" s="14"/>
      <c r="Q155" s="4"/>
      <c r="R155" s="119"/>
      <c r="S155" s="14"/>
      <c r="T155" s="14"/>
      <c r="U155" s="14"/>
      <c r="V155" s="4"/>
      <c r="W155" s="119"/>
      <c r="X155" s="14"/>
      <c r="Y155" s="14"/>
      <c r="Z155" s="14"/>
      <c r="AA155" s="4"/>
      <c r="AB155" s="119"/>
      <c r="AC155" s="14"/>
      <c r="AD155" s="14"/>
      <c r="AE155" s="14"/>
      <c r="AF155" s="4"/>
    </row>
    <row r="156" spans="2:32" ht="13.5" hidden="1" customHeight="1">
      <c r="B156" s="185"/>
      <c r="C156" s="167"/>
      <c r="D156" s="188"/>
      <c r="E156" s="170"/>
      <c r="F156" s="17" t="s">
        <v>319</v>
      </c>
      <c r="G156" s="19" t="s">
        <v>320</v>
      </c>
      <c r="H156" s="119"/>
      <c r="I156" s="14"/>
      <c r="J156" s="14"/>
      <c r="K156" s="14"/>
      <c r="L156" s="4"/>
      <c r="M156" s="119"/>
      <c r="N156" s="14"/>
      <c r="O156" s="14"/>
      <c r="P156" s="14"/>
      <c r="Q156" s="4"/>
      <c r="R156" s="119"/>
      <c r="S156" s="14"/>
      <c r="T156" s="14"/>
      <c r="U156" s="14"/>
      <c r="V156" s="4"/>
      <c r="W156" s="119"/>
      <c r="X156" s="14"/>
      <c r="Y156" s="14"/>
      <c r="Z156" s="14"/>
      <c r="AA156" s="4"/>
      <c r="AB156" s="119"/>
      <c r="AC156" s="14"/>
      <c r="AD156" s="14"/>
      <c r="AE156" s="14"/>
      <c r="AF156" s="4"/>
    </row>
    <row r="157" spans="2:32" ht="13.5" hidden="1" customHeight="1">
      <c r="B157" s="185"/>
      <c r="C157" s="167"/>
      <c r="D157" s="188"/>
      <c r="E157" s="170"/>
      <c r="F157" s="17" t="s">
        <v>321</v>
      </c>
      <c r="G157" s="19" t="s">
        <v>322</v>
      </c>
      <c r="H157" s="119"/>
      <c r="I157" s="14"/>
      <c r="J157" s="14"/>
      <c r="K157" s="14"/>
      <c r="L157" s="4"/>
      <c r="M157" s="119"/>
      <c r="N157" s="14"/>
      <c r="O157" s="14"/>
      <c r="P157" s="14"/>
      <c r="Q157" s="4"/>
      <c r="R157" s="119"/>
      <c r="S157" s="14"/>
      <c r="T157" s="14"/>
      <c r="U157" s="14"/>
      <c r="V157" s="4"/>
      <c r="W157" s="119"/>
      <c r="X157" s="14"/>
      <c r="Y157" s="14"/>
      <c r="Z157" s="14"/>
      <c r="AA157" s="4"/>
      <c r="AB157" s="119"/>
      <c r="AC157" s="14"/>
      <c r="AD157" s="14"/>
      <c r="AE157" s="14"/>
      <c r="AF157" s="4"/>
    </row>
    <row r="158" spans="2:32" ht="13.5" hidden="1" customHeight="1">
      <c r="B158" s="185"/>
      <c r="C158" s="167"/>
      <c r="D158" s="188"/>
      <c r="E158" s="170"/>
      <c r="F158" s="17" t="s">
        <v>323</v>
      </c>
      <c r="G158" s="19" t="s">
        <v>324</v>
      </c>
      <c r="H158" s="119"/>
      <c r="I158" s="14"/>
      <c r="J158" s="14"/>
      <c r="K158" s="14"/>
      <c r="L158" s="4"/>
      <c r="M158" s="119"/>
      <c r="N158" s="14"/>
      <c r="O158" s="14"/>
      <c r="P158" s="14"/>
      <c r="Q158" s="4"/>
      <c r="R158" s="119"/>
      <c r="S158" s="14"/>
      <c r="T158" s="14"/>
      <c r="U158" s="14"/>
      <c r="V158" s="4"/>
      <c r="W158" s="119"/>
      <c r="X158" s="14"/>
      <c r="Y158" s="14"/>
      <c r="Z158" s="14"/>
      <c r="AA158" s="4"/>
      <c r="AB158" s="119"/>
      <c r="AC158" s="14"/>
      <c r="AD158" s="14"/>
      <c r="AE158" s="14"/>
      <c r="AF158" s="4"/>
    </row>
    <row r="159" spans="2:32" ht="13.5" hidden="1" customHeight="1">
      <c r="B159" s="185"/>
      <c r="C159" s="167"/>
      <c r="D159" s="188"/>
      <c r="E159" s="170"/>
      <c r="F159" s="17" t="s">
        <v>325</v>
      </c>
      <c r="G159" s="19" t="s">
        <v>326</v>
      </c>
      <c r="H159" s="119"/>
      <c r="I159" s="14"/>
      <c r="J159" s="14"/>
      <c r="K159" s="14"/>
      <c r="L159" s="4"/>
      <c r="M159" s="119"/>
      <c r="N159" s="14"/>
      <c r="O159" s="14"/>
      <c r="P159" s="14"/>
      <c r="Q159" s="4"/>
      <c r="R159" s="119"/>
      <c r="S159" s="14"/>
      <c r="T159" s="14"/>
      <c r="U159" s="14"/>
      <c r="V159" s="4"/>
      <c r="W159" s="119"/>
      <c r="X159" s="14"/>
      <c r="Y159" s="14"/>
      <c r="Z159" s="14"/>
      <c r="AA159" s="4"/>
      <c r="AB159" s="119"/>
      <c r="AC159" s="14"/>
      <c r="AD159" s="14"/>
      <c r="AE159" s="14"/>
      <c r="AF159" s="4"/>
    </row>
    <row r="160" spans="2:32" ht="13.5" hidden="1" customHeight="1">
      <c r="B160" s="185"/>
      <c r="C160" s="167"/>
      <c r="D160" s="188"/>
      <c r="E160" s="170"/>
      <c r="F160" s="17" t="s">
        <v>327</v>
      </c>
      <c r="G160" s="19" t="s">
        <v>186</v>
      </c>
      <c r="H160" s="119"/>
      <c r="I160" s="14"/>
      <c r="J160" s="14"/>
      <c r="K160" s="14"/>
      <c r="L160" s="4"/>
      <c r="M160" s="119"/>
      <c r="N160" s="14"/>
      <c r="O160" s="14"/>
      <c r="P160" s="14"/>
      <c r="Q160" s="4"/>
      <c r="R160" s="119"/>
      <c r="S160" s="14"/>
      <c r="T160" s="14"/>
      <c r="U160" s="14"/>
      <c r="V160" s="4"/>
      <c r="W160" s="119"/>
      <c r="X160" s="14"/>
      <c r="Y160" s="14"/>
      <c r="Z160" s="14"/>
      <c r="AA160" s="4"/>
      <c r="AB160" s="119"/>
      <c r="AC160" s="14"/>
      <c r="AD160" s="14"/>
      <c r="AE160" s="14"/>
      <c r="AF160" s="4"/>
    </row>
    <row r="161" spans="2:32" ht="13.5" hidden="1" customHeight="1">
      <c r="B161" s="185"/>
      <c r="C161" s="167"/>
      <c r="D161" s="188"/>
      <c r="E161" s="170"/>
      <c r="F161" s="17" t="s">
        <v>328</v>
      </c>
      <c r="G161" s="19" t="s">
        <v>188</v>
      </c>
      <c r="H161" s="119"/>
      <c r="I161" s="14"/>
      <c r="J161" s="14"/>
      <c r="K161" s="14"/>
      <c r="L161" s="4"/>
      <c r="M161" s="119"/>
      <c r="N161" s="14"/>
      <c r="O161" s="14"/>
      <c r="P161" s="14"/>
      <c r="Q161" s="4"/>
      <c r="R161" s="119"/>
      <c r="S161" s="14"/>
      <c r="T161" s="14"/>
      <c r="U161" s="14"/>
      <c r="V161" s="4"/>
      <c r="W161" s="119"/>
      <c r="X161" s="14"/>
      <c r="Y161" s="14"/>
      <c r="Z161" s="14"/>
      <c r="AA161" s="4"/>
      <c r="AB161" s="119"/>
      <c r="AC161" s="14"/>
      <c r="AD161" s="14"/>
      <c r="AE161" s="14"/>
      <c r="AF161" s="4"/>
    </row>
    <row r="162" spans="2:32" ht="13.5" hidden="1" customHeight="1">
      <c r="B162" s="185"/>
      <c r="C162" s="167"/>
      <c r="D162" s="188"/>
      <c r="E162" s="170"/>
      <c r="F162" s="17" t="s">
        <v>329</v>
      </c>
      <c r="G162" s="19" t="s">
        <v>190</v>
      </c>
      <c r="H162" s="119"/>
      <c r="I162" s="14"/>
      <c r="J162" s="14"/>
      <c r="K162" s="14"/>
      <c r="L162" s="4"/>
      <c r="M162" s="119"/>
      <c r="N162" s="14"/>
      <c r="O162" s="14"/>
      <c r="P162" s="14"/>
      <c r="Q162" s="4"/>
      <c r="R162" s="119"/>
      <c r="S162" s="14"/>
      <c r="T162" s="14"/>
      <c r="U162" s="14"/>
      <c r="V162" s="4"/>
      <c r="W162" s="119"/>
      <c r="X162" s="14"/>
      <c r="Y162" s="14"/>
      <c r="Z162" s="14"/>
      <c r="AA162" s="4"/>
      <c r="AB162" s="119"/>
      <c r="AC162" s="14"/>
      <c r="AD162" s="14"/>
      <c r="AE162" s="14"/>
      <c r="AF162" s="4"/>
    </row>
    <row r="163" spans="2:32" ht="13.5" hidden="1" customHeight="1">
      <c r="B163" s="185"/>
      <c r="C163" s="167"/>
      <c r="D163" s="188"/>
      <c r="E163" s="170"/>
      <c r="F163" s="17" t="s">
        <v>330</v>
      </c>
      <c r="G163" s="19" t="s">
        <v>192</v>
      </c>
      <c r="H163" s="119"/>
      <c r="I163" s="14"/>
      <c r="J163" s="14"/>
      <c r="K163" s="14"/>
      <c r="L163" s="4"/>
      <c r="M163" s="119"/>
      <c r="N163" s="14"/>
      <c r="O163" s="14"/>
      <c r="P163" s="14"/>
      <c r="Q163" s="4"/>
      <c r="R163" s="119"/>
      <c r="S163" s="14"/>
      <c r="T163" s="14"/>
      <c r="U163" s="14"/>
      <c r="V163" s="4"/>
      <c r="W163" s="119"/>
      <c r="X163" s="14"/>
      <c r="Y163" s="14"/>
      <c r="Z163" s="14"/>
      <c r="AA163" s="4"/>
      <c r="AB163" s="119"/>
      <c r="AC163" s="14"/>
      <c r="AD163" s="14"/>
      <c r="AE163" s="14"/>
      <c r="AF163" s="4"/>
    </row>
    <row r="164" spans="2:32" ht="14.25" hidden="1" customHeight="1" thickBot="1">
      <c r="B164" s="186"/>
      <c r="C164" s="182"/>
      <c r="D164" s="189"/>
      <c r="E164" s="173"/>
      <c r="F164" s="25" t="s">
        <v>331</v>
      </c>
      <c r="G164" s="26" t="s">
        <v>198</v>
      </c>
      <c r="H164" s="119"/>
      <c r="I164" s="14"/>
      <c r="J164" s="14"/>
      <c r="K164" s="14"/>
      <c r="L164" s="4"/>
      <c r="M164" s="119"/>
      <c r="N164" s="14"/>
      <c r="O164" s="14"/>
      <c r="P164" s="14"/>
      <c r="Q164" s="4"/>
      <c r="R164" s="119"/>
      <c r="S164" s="14"/>
      <c r="T164" s="14"/>
      <c r="U164" s="14"/>
      <c r="V164" s="4"/>
      <c r="W164" s="119"/>
      <c r="X164" s="14"/>
      <c r="Y164" s="14"/>
      <c r="Z164" s="14"/>
      <c r="AA164" s="4"/>
      <c r="AB164" s="119"/>
      <c r="AC164" s="14"/>
      <c r="AD164" s="14"/>
      <c r="AE164" s="14"/>
      <c r="AF164" s="4"/>
    </row>
    <row r="165" spans="2:32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119"/>
      <c r="I165" s="14"/>
      <c r="J165" s="14"/>
      <c r="K165" s="14"/>
      <c r="L165" s="4"/>
      <c r="M165" s="119"/>
      <c r="N165" s="14"/>
      <c r="O165" s="14"/>
      <c r="P165" s="14"/>
      <c r="Q165" s="4"/>
      <c r="R165" s="119"/>
      <c r="S165" s="14"/>
      <c r="T165" s="14"/>
      <c r="U165" s="14"/>
      <c r="V165" s="4"/>
      <c r="W165" s="119"/>
      <c r="X165" s="14"/>
      <c r="Y165" s="14"/>
      <c r="Z165" s="14"/>
      <c r="AA165" s="4"/>
      <c r="AB165" s="119"/>
      <c r="AC165" s="14"/>
      <c r="AD165" s="14"/>
      <c r="AE165" s="14"/>
      <c r="AF165" s="4"/>
    </row>
    <row r="166" spans="2:32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119"/>
      <c r="I166" s="14"/>
      <c r="J166" s="14"/>
      <c r="K166" s="14"/>
      <c r="L166" s="4"/>
      <c r="M166" s="119"/>
      <c r="N166" s="14"/>
      <c r="O166" s="14"/>
      <c r="P166" s="14"/>
      <c r="Q166" s="4"/>
      <c r="R166" s="119"/>
      <c r="S166" s="14"/>
      <c r="T166" s="14"/>
      <c r="U166" s="14"/>
      <c r="V166" s="4"/>
      <c r="W166" s="119"/>
      <c r="X166" s="14"/>
      <c r="Y166" s="14"/>
      <c r="Z166" s="14"/>
      <c r="AA166" s="4"/>
      <c r="AB166" s="119"/>
      <c r="AC166" s="14"/>
      <c r="AD166" s="14"/>
      <c r="AE166" s="14"/>
      <c r="AF166" s="4"/>
    </row>
    <row r="167" spans="2:32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119"/>
      <c r="I167" s="14"/>
      <c r="J167" s="14"/>
      <c r="K167" s="14"/>
      <c r="L167" s="4"/>
      <c r="M167" s="119"/>
      <c r="N167" s="14"/>
      <c r="O167" s="14"/>
      <c r="P167" s="14"/>
      <c r="Q167" s="4"/>
      <c r="R167" s="119"/>
      <c r="S167" s="14"/>
      <c r="T167" s="14"/>
      <c r="U167" s="14"/>
      <c r="V167" s="4"/>
      <c r="W167" s="119"/>
      <c r="X167" s="14"/>
      <c r="Y167" s="14"/>
      <c r="Z167" s="14"/>
      <c r="AA167" s="4"/>
      <c r="AB167" s="119"/>
      <c r="AC167" s="14"/>
      <c r="AD167" s="14"/>
      <c r="AE167" s="14"/>
      <c r="AF167" s="4"/>
    </row>
    <row r="168" spans="2:32">
      <c r="B168" s="185"/>
      <c r="C168" s="167"/>
      <c r="D168" s="188"/>
      <c r="E168" s="170"/>
      <c r="F168" s="17" t="s">
        <v>338</v>
      </c>
      <c r="G168" s="19" t="s">
        <v>339</v>
      </c>
      <c r="H168" s="119"/>
      <c r="I168" s="14"/>
      <c r="J168" s="14"/>
      <c r="K168" s="14"/>
      <c r="L168" s="4"/>
      <c r="M168" s="119"/>
      <c r="N168" s="14"/>
      <c r="O168" s="14"/>
      <c r="P168" s="14"/>
      <c r="Q168" s="4"/>
      <c r="R168" s="119"/>
      <c r="S168" s="14"/>
      <c r="T168" s="14"/>
      <c r="U168" s="14"/>
      <c r="V168" s="4"/>
      <c r="W168" s="119"/>
      <c r="X168" s="14"/>
      <c r="Y168" s="14"/>
      <c r="Z168" s="14"/>
      <c r="AA168" s="4"/>
      <c r="AB168" s="119"/>
      <c r="AC168" s="14"/>
      <c r="AD168" s="14"/>
      <c r="AE168" s="14"/>
      <c r="AF168" s="4"/>
    </row>
    <row r="169" spans="2:32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119"/>
      <c r="I169" s="14"/>
      <c r="J169" s="14"/>
      <c r="K169" s="14"/>
      <c r="L169" s="4"/>
      <c r="M169" s="119"/>
      <c r="N169" s="14"/>
      <c r="O169" s="14"/>
      <c r="P169" s="14"/>
      <c r="Q169" s="4"/>
      <c r="R169" s="119"/>
      <c r="S169" s="14"/>
      <c r="T169" s="14"/>
      <c r="U169" s="14"/>
      <c r="V169" s="4"/>
      <c r="W169" s="119"/>
      <c r="X169" s="14"/>
      <c r="Y169" s="14"/>
      <c r="Z169" s="14"/>
      <c r="AA169" s="4"/>
      <c r="AB169" s="119"/>
      <c r="AC169" s="14"/>
      <c r="AD169" s="14"/>
      <c r="AE169" s="14"/>
      <c r="AF169" s="4"/>
    </row>
    <row r="170" spans="2:32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119"/>
      <c r="I170" s="14"/>
      <c r="J170" s="14"/>
      <c r="K170" s="14"/>
      <c r="L170" s="4"/>
      <c r="M170" s="119"/>
      <c r="N170" s="14"/>
      <c r="O170" s="14"/>
      <c r="P170" s="14"/>
      <c r="Q170" s="4"/>
      <c r="R170" s="119"/>
      <c r="S170" s="14"/>
      <c r="T170" s="14"/>
      <c r="U170" s="14"/>
      <c r="V170" s="4"/>
      <c r="W170" s="119"/>
      <c r="X170" s="14"/>
      <c r="Y170" s="14"/>
      <c r="Z170" s="14"/>
      <c r="AA170" s="4"/>
      <c r="AB170" s="119"/>
      <c r="AC170" s="14"/>
      <c r="AD170" s="14"/>
      <c r="AE170" s="14"/>
      <c r="AF170" s="4"/>
    </row>
    <row r="171" spans="2:32">
      <c r="B171" s="185"/>
      <c r="C171" s="167"/>
      <c r="D171" s="188"/>
      <c r="E171" s="170"/>
      <c r="F171" s="17" t="s">
        <v>344</v>
      </c>
      <c r="G171" s="19" t="s">
        <v>345</v>
      </c>
      <c r="H171" s="119"/>
      <c r="I171" s="14"/>
      <c r="J171" s="14"/>
      <c r="K171" s="14"/>
      <c r="L171" s="4"/>
      <c r="M171" s="119"/>
      <c r="N171" s="14"/>
      <c r="O171" s="14"/>
      <c r="P171" s="14"/>
      <c r="Q171" s="4"/>
      <c r="R171" s="119"/>
      <c r="S171" s="14"/>
      <c r="T171" s="14"/>
      <c r="U171" s="14"/>
      <c r="V171" s="4"/>
      <c r="W171" s="119"/>
      <c r="X171" s="14"/>
      <c r="Y171" s="14"/>
      <c r="Z171" s="14"/>
      <c r="AA171" s="4"/>
      <c r="AB171" s="119"/>
      <c r="AC171" s="14"/>
      <c r="AD171" s="14"/>
      <c r="AE171" s="14"/>
      <c r="AF171" s="4"/>
    </row>
    <row r="172" spans="2:32">
      <c r="B172" s="185"/>
      <c r="C172" s="167"/>
      <c r="D172" s="188"/>
      <c r="E172" s="170"/>
      <c r="F172" s="17" t="s">
        <v>346</v>
      </c>
      <c r="G172" s="19" t="s">
        <v>347</v>
      </c>
      <c r="H172" s="119"/>
      <c r="I172" s="14"/>
      <c r="J172" s="14"/>
      <c r="K172" s="14"/>
      <c r="L172" s="4"/>
      <c r="M172" s="119"/>
      <c r="N172" s="14"/>
      <c r="O172" s="14"/>
      <c r="P172" s="14"/>
      <c r="Q172" s="4"/>
      <c r="R172" s="119"/>
      <c r="S172" s="14"/>
      <c r="T172" s="14"/>
      <c r="U172" s="14"/>
      <c r="V172" s="4"/>
      <c r="W172" s="119"/>
      <c r="X172" s="14"/>
      <c r="Y172" s="14"/>
      <c r="Z172" s="14"/>
      <c r="AA172" s="4"/>
      <c r="AB172" s="119"/>
      <c r="AC172" s="14"/>
      <c r="AD172" s="14"/>
      <c r="AE172" s="14"/>
      <c r="AF172" s="4"/>
    </row>
    <row r="173" spans="2:32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119"/>
      <c r="I173" s="14"/>
      <c r="J173" s="14"/>
      <c r="K173" s="14"/>
      <c r="L173" s="4"/>
      <c r="M173" s="119"/>
      <c r="N173" s="14"/>
      <c r="O173" s="14"/>
      <c r="P173" s="14"/>
      <c r="Q173" s="4"/>
      <c r="R173" s="119"/>
      <c r="S173" s="14"/>
      <c r="T173" s="14"/>
      <c r="U173" s="14"/>
      <c r="V173" s="4"/>
      <c r="W173" s="119"/>
      <c r="X173" s="14"/>
      <c r="Y173" s="14"/>
      <c r="Z173" s="14"/>
      <c r="AA173" s="4"/>
      <c r="AB173" s="119"/>
      <c r="AC173" s="14"/>
      <c r="AD173" s="14"/>
      <c r="AE173" s="14"/>
      <c r="AF173" s="4"/>
    </row>
    <row r="174" spans="2:32" ht="13.5" customHeight="1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119"/>
      <c r="I174" s="14"/>
      <c r="J174" s="14"/>
      <c r="K174" s="14"/>
      <c r="L174" s="4"/>
      <c r="M174" s="119"/>
      <c r="N174" s="14"/>
      <c r="O174" s="14"/>
      <c r="P174" s="14"/>
      <c r="Q174" s="4"/>
      <c r="R174" s="119"/>
      <c r="S174" s="14"/>
      <c r="T174" s="14"/>
      <c r="U174" s="14"/>
      <c r="V174" s="4"/>
      <c r="W174" s="119"/>
      <c r="X174" s="14"/>
      <c r="Y174" s="14"/>
      <c r="Z174" s="14"/>
      <c r="AA174" s="4"/>
      <c r="AB174" s="119"/>
      <c r="AC174" s="14"/>
      <c r="AD174" s="14"/>
      <c r="AE174" s="14"/>
      <c r="AF174" s="4"/>
    </row>
    <row r="175" spans="2:32">
      <c r="B175" s="185"/>
      <c r="C175" s="167"/>
      <c r="D175" s="188"/>
      <c r="E175" s="170"/>
      <c r="F175" s="17" t="s">
        <v>352</v>
      </c>
      <c r="G175" s="19" t="s">
        <v>353</v>
      </c>
      <c r="H175" s="119"/>
      <c r="I175" s="14"/>
      <c r="J175" s="14"/>
      <c r="K175" s="14"/>
      <c r="L175" s="4"/>
      <c r="M175" s="119"/>
      <c r="N175" s="14"/>
      <c r="O175" s="14"/>
      <c r="P175" s="14"/>
      <c r="Q175" s="4"/>
      <c r="R175" s="119"/>
      <c r="S175" s="14"/>
      <c r="T175" s="14"/>
      <c r="U175" s="14"/>
      <c r="V175" s="4"/>
      <c r="W175" s="119"/>
      <c r="X175" s="14"/>
      <c r="Y175" s="14"/>
      <c r="Z175" s="14"/>
      <c r="AA175" s="4"/>
      <c r="AB175" s="119"/>
      <c r="AC175" s="14"/>
      <c r="AD175" s="14"/>
      <c r="AE175" s="14"/>
      <c r="AF175" s="4"/>
    </row>
    <row r="176" spans="2:32">
      <c r="B176" s="185"/>
      <c r="C176" s="167"/>
      <c r="D176" s="188"/>
      <c r="E176" s="170"/>
      <c r="F176" s="17" t="s">
        <v>354</v>
      </c>
      <c r="G176" s="19" t="s">
        <v>355</v>
      </c>
      <c r="H176" s="119"/>
      <c r="I176" s="14"/>
      <c r="J176" s="14"/>
      <c r="K176" s="14"/>
      <c r="L176" s="4"/>
      <c r="M176" s="119"/>
      <c r="N176" s="14"/>
      <c r="O176" s="14"/>
      <c r="P176" s="14"/>
      <c r="Q176" s="4"/>
      <c r="R176" s="119"/>
      <c r="S176" s="14"/>
      <c r="T176" s="14"/>
      <c r="U176" s="14"/>
      <c r="V176" s="4"/>
      <c r="W176" s="119"/>
      <c r="X176" s="14"/>
      <c r="Y176" s="14"/>
      <c r="Z176" s="14"/>
      <c r="AA176" s="4"/>
      <c r="AB176" s="119"/>
      <c r="AC176" s="14"/>
      <c r="AD176" s="14"/>
      <c r="AE176" s="14"/>
      <c r="AF176" s="4"/>
    </row>
    <row r="177" spans="2:32">
      <c r="B177" s="185"/>
      <c r="C177" s="167"/>
      <c r="D177" s="188"/>
      <c r="E177" s="170"/>
      <c r="F177" s="17" t="s">
        <v>356</v>
      </c>
      <c r="G177" s="19" t="s">
        <v>357</v>
      </c>
      <c r="H177" s="119"/>
      <c r="I177" s="14"/>
      <c r="J177" s="14"/>
      <c r="K177" s="14"/>
      <c r="L177" s="4"/>
      <c r="M177" s="119"/>
      <c r="N177" s="14"/>
      <c r="O177" s="14"/>
      <c r="P177" s="14"/>
      <c r="Q177" s="4"/>
      <c r="R177" s="119"/>
      <c r="S177" s="14"/>
      <c r="T177" s="14"/>
      <c r="U177" s="14"/>
      <c r="V177" s="4"/>
      <c r="W177" s="119"/>
      <c r="X177" s="14"/>
      <c r="Y177" s="14"/>
      <c r="Z177" s="14"/>
      <c r="AA177" s="4"/>
      <c r="AB177" s="119"/>
      <c r="AC177" s="14"/>
      <c r="AD177" s="14"/>
      <c r="AE177" s="14"/>
      <c r="AF177" s="4"/>
    </row>
    <row r="178" spans="2:32">
      <c r="B178" s="185"/>
      <c r="C178" s="167"/>
      <c r="D178" s="188"/>
      <c r="E178" s="170"/>
      <c r="F178" s="17" t="s">
        <v>358</v>
      </c>
      <c r="G178" s="19" t="s">
        <v>359</v>
      </c>
      <c r="H178" s="119"/>
      <c r="I178" s="14"/>
      <c r="J178" s="14"/>
      <c r="K178" s="14"/>
      <c r="L178" s="4"/>
      <c r="M178" s="119"/>
      <c r="N178" s="14"/>
      <c r="O178" s="14"/>
      <c r="P178" s="14"/>
      <c r="Q178" s="4"/>
      <c r="R178" s="119"/>
      <c r="S178" s="14"/>
      <c r="T178" s="14"/>
      <c r="U178" s="14"/>
      <c r="V178" s="4"/>
      <c r="W178" s="119"/>
      <c r="X178" s="14"/>
      <c r="Y178" s="14"/>
      <c r="Z178" s="14"/>
      <c r="AA178" s="4"/>
      <c r="AB178" s="119"/>
      <c r="AC178" s="14"/>
      <c r="AD178" s="14"/>
      <c r="AE178" s="14"/>
      <c r="AF178" s="4"/>
    </row>
    <row r="179" spans="2:32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119"/>
      <c r="I179" s="14"/>
      <c r="J179" s="14"/>
      <c r="K179" s="14"/>
      <c r="L179" s="4"/>
      <c r="M179" s="119"/>
      <c r="N179" s="14"/>
      <c r="O179" s="14"/>
      <c r="P179" s="14"/>
      <c r="Q179" s="4"/>
      <c r="R179" s="119"/>
      <c r="S179" s="14"/>
      <c r="T179" s="14"/>
      <c r="U179" s="14"/>
      <c r="V179" s="4"/>
      <c r="W179" s="119"/>
      <c r="X179" s="14"/>
      <c r="Y179" s="14"/>
      <c r="Z179" s="14"/>
      <c r="AA179" s="4"/>
      <c r="AB179" s="119"/>
      <c r="AC179" s="14"/>
      <c r="AD179" s="14"/>
      <c r="AE179" s="14"/>
      <c r="AF179" s="4"/>
    </row>
    <row r="180" spans="2:32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119"/>
      <c r="I180" s="14"/>
      <c r="J180" s="14"/>
      <c r="K180" s="14"/>
      <c r="L180" s="4"/>
      <c r="M180" s="119"/>
      <c r="N180" s="14"/>
      <c r="O180" s="14"/>
      <c r="P180" s="14"/>
      <c r="Q180" s="4"/>
      <c r="R180" s="119"/>
      <c r="S180" s="14"/>
      <c r="T180" s="14"/>
      <c r="U180" s="14"/>
      <c r="V180" s="4"/>
      <c r="W180" s="119"/>
      <c r="X180" s="14"/>
      <c r="Y180" s="14"/>
      <c r="Z180" s="14"/>
      <c r="AA180" s="4"/>
      <c r="AB180" s="119"/>
      <c r="AC180" s="14"/>
      <c r="AD180" s="14"/>
      <c r="AE180" s="14"/>
      <c r="AF180" s="4"/>
    </row>
    <row r="181" spans="2:32">
      <c r="B181" s="185"/>
      <c r="C181" s="167"/>
      <c r="D181" s="188"/>
      <c r="E181" s="170"/>
      <c r="F181" s="17" t="s">
        <v>363</v>
      </c>
      <c r="G181" s="19" t="s">
        <v>364</v>
      </c>
      <c r="H181" s="119"/>
      <c r="I181" s="14"/>
      <c r="J181" s="14"/>
      <c r="K181" s="14"/>
      <c r="L181" s="4"/>
      <c r="M181" s="119"/>
      <c r="N181" s="14"/>
      <c r="O181" s="14"/>
      <c r="P181" s="14"/>
      <c r="Q181" s="4"/>
      <c r="R181" s="119"/>
      <c r="S181" s="14"/>
      <c r="T181" s="14"/>
      <c r="U181" s="14"/>
      <c r="V181" s="4"/>
      <c r="W181" s="119"/>
      <c r="X181" s="14"/>
      <c r="Y181" s="14"/>
      <c r="Z181" s="14"/>
      <c r="AA181" s="4"/>
      <c r="AB181" s="119"/>
      <c r="AC181" s="14"/>
      <c r="AD181" s="14"/>
      <c r="AE181" s="14"/>
      <c r="AF181" s="4"/>
    </row>
    <row r="182" spans="2:32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119"/>
      <c r="I182" s="14"/>
      <c r="J182" s="14"/>
      <c r="K182" s="14"/>
      <c r="L182" s="4"/>
      <c r="M182" s="119"/>
      <c r="N182" s="14"/>
      <c r="O182" s="14"/>
      <c r="P182" s="14"/>
      <c r="Q182" s="4"/>
      <c r="R182" s="119"/>
      <c r="S182" s="14"/>
      <c r="T182" s="14"/>
      <c r="U182" s="14"/>
      <c r="V182" s="4"/>
      <c r="W182" s="119"/>
      <c r="X182" s="14"/>
      <c r="Y182" s="14"/>
      <c r="Z182" s="14"/>
      <c r="AA182" s="4"/>
      <c r="AB182" s="119"/>
      <c r="AC182" s="14"/>
      <c r="AD182" s="14"/>
      <c r="AE182" s="14"/>
      <c r="AF182" s="4"/>
    </row>
    <row r="183" spans="2:32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119"/>
      <c r="I183" s="14"/>
      <c r="J183" s="14"/>
      <c r="K183" s="14"/>
      <c r="L183" s="4"/>
      <c r="M183" s="119"/>
      <c r="N183" s="14"/>
      <c r="O183" s="14"/>
      <c r="P183" s="14"/>
      <c r="Q183" s="4"/>
      <c r="R183" s="119"/>
      <c r="S183" s="14"/>
      <c r="T183" s="14"/>
      <c r="U183" s="14"/>
      <c r="V183" s="4"/>
      <c r="W183" s="119"/>
      <c r="X183" s="14"/>
      <c r="Y183" s="14"/>
      <c r="Z183" s="14"/>
      <c r="AA183" s="4"/>
      <c r="AB183" s="119"/>
      <c r="AC183" s="14"/>
      <c r="AD183" s="14"/>
      <c r="AE183" s="14"/>
      <c r="AF183" s="4"/>
    </row>
    <row r="184" spans="2:32">
      <c r="B184" s="185"/>
      <c r="C184" s="167"/>
      <c r="D184" s="188"/>
      <c r="E184" s="170"/>
      <c r="F184" s="31" t="s">
        <v>99</v>
      </c>
      <c r="G184" s="32" t="s">
        <v>100</v>
      </c>
      <c r="H184" s="119"/>
      <c r="I184" s="14"/>
      <c r="J184" s="14"/>
      <c r="K184" s="14"/>
      <c r="L184" s="4"/>
      <c r="M184" s="119"/>
      <c r="N184" s="14"/>
      <c r="O184" s="14"/>
      <c r="P184" s="14"/>
      <c r="Q184" s="4"/>
      <c r="R184" s="119"/>
      <c r="S184" s="14"/>
      <c r="T184" s="14"/>
      <c r="U184" s="14"/>
      <c r="V184" s="4"/>
      <c r="W184" s="119"/>
      <c r="X184" s="14"/>
      <c r="Y184" s="14"/>
      <c r="Z184" s="14"/>
      <c r="AA184" s="4"/>
      <c r="AB184" s="119"/>
      <c r="AC184" s="14"/>
      <c r="AD184" s="14"/>
      <c r="AE184" s="14"/>
      <c r="AF184" s="4"/>
    </row>
    <row r="185" spans="2:32">
      <c r="B185" s="185"/>
      <c r="C185" s="167"/>
      <c r="D185" s="188"/>
      <c r="E185" s="170"/>
      <c r="F185" s="31" t="s">
        <v>167</v>
      </c>
      <c r="G185" s="32" t="s">
        <v>168</v>
      </c>
      <c r="H185" s="119"/>
      <c r="I185" s="14"/>
      <c r="J185" s="14"/>
      <c r="K185" s="14"/>
      <c r="L185" s="4"/>
      <c r="M185" s="119"/>
      <c r="N185" s="14"/>
      <c r="O185" s="14"/>
      <c r="P185" s="14"/>
      <c r="Q185" s="4"/>
      <c r="R185" s="119"/>
      <c r="S185" s="14"/>
      <c r="T185" s="14"/>
      <c r="U185" s="14"/>
      <c r="V185" s="4"/>
      <c r="W185" s="119"/>
      <c r="X185" s="14"/>
      <c r="Y185" s="14"/>
      <c r="Z185" s="14"/>
      <c r="AA185" s="4"/>
      <c r="AB185" s="119"/>
      <c r="AC185" s="14"/>
      <c r="AD185" s="14"/>
      <c r="AE185" s="14"/>
      <c r="AF185" s="4"/>
    </row>
    <row r="186" spans="2:32">
      <c r="B186" s="185"/>
      <c r="C186" s="167"/>
      <c r="D186" s="188"/>
      <c r="E186" s="170"/>
      <c r="F186" s="31" t="s">
        <v>169</v>
      </c>
      <c r="G186" s="32" t="s">
        <v>170</v>
      </c>
      <c r="H186" s="119"/>
      <c r="I186" s="14"/>
      <c r="J186" s="14"/>
      <c r="K186" s="14"/>
      <c r="L186" s="4"/>
      <c r="M186" s="119"/>
      <c r="N186" s="14"/>
      <c r="O186" s="14"/>
      <c r="P186" s="14"/>
      <c r="Q186" s="4"/>
      <c r="R186" s="119"/>
      <c r="S186" s="14"/>
      <c r="T186" s="14"/>
      <c r="U186" s="14"/>
      <c r="V186" s="4"/>
      <c r="W186" s="119"/>
      <c r="X186" s="14"/>
      <c r="Y186" s="14"/>
      <c r="Z186" s="14"/>
      <c r="AA186" s="4"/>
      <c r="AB186" s="119"/>
      <c r="AC186" s="14"/>
      <c r="AD186" s="14"/>
      <c r="AE186" s="14"/>
      <c r="AF186" s="4"/>
    </row>
    <row r="187" spans="2:32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119"/>
      <c r="I187" s="14"/>
      <c r="J187" s="14"/>
      <c r="K187" s="14"/>
      <c r="L187" s="4"/>
      <c r="M187" s="119"/>
      <c r="N187" s="14"/>
      <c r="O187" s="14"/>
      <c r="P187" s="14"/>
      <c r="Q187" s="4"/>
      <c r="R187" s="119"/>
      <c r="S187" s="14"/>
      <c r="T187" s="14"/>
      <c r="U187" s="14"/>
      <c r="V187" s="4"/>
      <c r="W187" s="119"/>
      <c r="X187" s="14"/>
      <c r="Y187" s="14"/>
      <c r="Z187" s="14"/>
      <c r="AA187" s="4"/>
      <c r="AB187" s="119"/>
      <c r="AC187" s="14"/>
      <c r="AD187" s="14"/>
      <c r="AE187" s="14"/>
      <c r="AF187" s="4"/>
    </row>
    <row r="188" spans="2:32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119"/>
      <c r="I188" s="14"/>
      <c r="J188" s="14"/>
      <c r="K188" s="14"/>
      <c r="L188" s="4"/>
      <c r="M188" s="119"/>
      <c r="N188" s="14"/>
      <c r="O188" s="14"/>
      <c r="P188" s="14"/>
      <c r="Q188" s="4"/>
      <c r="R188" s="119"/>
      <c r="S188" s="14"/>
      <c r="T188" s="14"/>
      <c r="U188" s="14"/>
      <c r="V188" s="4"/>
      <c r="W188" s="119"/>
      <c r="X188" s="14"/>
      <c r="Y188" s="14"/>
      <c r="Z188" s="14"/>
      <c r="AA188" s="4"/>
      <c r="AB188" s="119"/>
      <c r="AC188" s="14"/>
      <c r="AD188" s="14"/>
      <c r="AE188" s="14"/>
      <c r="AF188" s="4"/>
    </row>
    <row r="189" spans="2:32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119"/>
      <c r="I189" s="14"/>
      <c r="J189" s="14"/>
      <c r="K189" s="14"/>
      <c r="L189" s="4"/>
      <c r="M189" s="119"/>
      <c r="N189" s="14"/>
      <c r="O189" s="14"/>
      <c r="P189" s="14"/>
      <c r="Q189" s="4"/>
      <c r="R189" s="119"/>
      <c r="S189" s="14"/>
      <c r="T189" s="14"/>
      <c r="U189" s="14"/>
      <c r="V189" s="4"/>
      <c r="W189" s="119"/>
      <c r="X189" s="14"/>
      <c r="Y189" s="14"/>
      <c r="Z189" s="14"/>
      <c r="AA189" s="4"/>
      <c r="AB189" s="119"/>
      <c r="AC189" s="14"/>
      <c r="AD189" s="14"/>
      <c r="AE189" s="14"/>
      <c r="AF189" s="4"/>
    </row>
    <row r="190" spans="2:32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119"/>
      <c r="I190" s="14"/>
      <c r="J190" s="14"/>
      <c r="K190" s="14"/>
      <c r="L190" s="4"/>
      <c r="M190" s="119"/>
      <c r="N190" s="14"/>
      <c r="O190" s="14"/>
      <c r="P190" s="14"/>
      <c r="Q190" s="4"/>
      <c r="R190" s="119"/>
      <c r="S190" s="14"/>
      <c r="T190" s="14"/>
      <c r="U190" s="14"/>
      <c r="V190" s="4"/>
      <c r="W190" s="119"/>
      <c r="X190" s="14"/>
      <c r="Y190" s="14"/>
      <c r="Z190" s="14"/>
      <c r="AA190" s="4"/>
      <c r="AB190" s="119"/>
      <c r="AC190" s="14"/>
      <c r="AD190" s="14"/>
      <c r="AE190" s="14"/>
      <c r="AF190" s="4"/>
    </row>
    <row r="191" spans="2:32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119"/>
      <c r="I191" s="14"/>
      <c r="J191" s="14"/>
      <c r="K191" s="14"/>
      <c r="L191" s="4"/>
      <c r="M191" s="119"/>
      <c r="N191" s="14"/>
      <c r="O191" s="14"/>
      <c r="P191" s="14"/>
      <c r="Q191" s="4"/>
      <c r="R191" s="119"/>
      <c r="S191" s="14"/>
      <c r="T191" s="14"/>
      <c r="U191" s="14"/>
      <c r="V191" s="4"/>
      <c r="W191" s="119"/>
      <c r="X191" s="14"/>
      <c r="Y191" s="14"/>
      <c r="Z191" s="14"/>
      <c r="AA191" s="4"/>
      <c r="AB191" s="119"/>
      <c r="AC191" s="14"/>
      <c r="AD191" s="14"/>
      <c r="AE191" s="14"/>
      <c r="AF191" s="4"/>
    </row>
    <row r="192" spans="2:32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119"/>
      <c r="I192" s="14"/>
      <c r="J192" s="14"/>
      <c r="K192" s="14"/>
      <c r="L192" s="4"/>
      <c r="M192" s="119"/>
      <c r="N192" s="14"/>
      <c r="O192" s="14"/>
      <c r="P192" s="14"/>
      <c r="Q192" s="4"/>
      <c r="R192" s="119"/>
      <c r="S192" s="14"/>
      <c r="T192" s="14"/>
      <c r="U192" s="14"/>
      <c r="V192" s="4"/>
      <c r="W192" s="119"/>
      <c r="X192" s="14"/>
      <c r="Y192" s="14"/>
      <c r="Z192" s="14"/>
      <c r="AA192" s="4"/>
      <c r="AB192" s="119"/>
      <c r="AC192" s="14"/>
      <c r="AD192" s="14"/>
      <c r="AE192" s="14"/>
      <c r="AF192" s="4"/>
    </row>
    <row r="193" spans="2:33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119"/>
      <c r="I193" s="14"/>
      <c r="J193" s="14"/>
      <c r="K193" s="14"/>
      <c r="L193" s="4"/>
      <c r="M193" s="119"/>
      <c r="N193" s="14"/>
      <c r="O193" s="14"/>
      <c r="P193" s="14"/>
      <c r="Q193" s="4"/>
      <c r="R193" s="119"/>
      <c r="S193" s="14"/>
      <c r="T193" s="14"/>
      <c r="U193" s="14"/>
      <c r="V193" s="4"/>
      <c r="W193" s="119"/>
      <c r="X193" s="14"/>
      <c r="Y193" s="14"/>
      <c r="Z193" s="14"/>
      <c r="AA193" s="4"/>
      <c r="AB193" s="119"/>
      <c r="AC193" s="14"/>
      <c r="AD193" s="14"/>
      <c r="AE193" s="14"/>
      <c r="AF193" s="4"/>
    </row>
    <row r="194" spans="2:33" ht="27" thickBot="1">
      <c r="B194" s="186"/>
      <c r="C194" s="167"/>
      <c r="D194" s="84"/>
      <c r="E194" s="83" t="s">
        <v>40</v>
      </c>
      <c r="F194" s="42" t="s">
        <v>74</v>
      </c>
      <c r="G194" s="43" t="s">
        <v>49</v>
      </c>
      <c r="H194" s="119"/>
      <c r="I194" s="14"/>
      <c r="J194" s="14"/>
      <c r="K194" s="14"/>
      <c r="L194" s="4"/>
      <c r="M194" s="119"/>
      <c r="N194" s="14"/>
      <c r="O194" s="14"/>
      <c r="P194" s="14"/>
      <c r="Q194" s="4"/>
      <c r="R194" s="119"/>
      <c r="S194" s="14"/>
      <c r="T194" s="14"/>
      <c r="U194" s="14"/>
      <c r="V194" s="4"/>
      <c r="W194" s="119"/>
      <c r="X194" s="14"/>
      <c r="Y194" s="14"/>
      <c r="Z194" s="14"/>
      <c r="AA194" s="4"/>
      <c r="AB194" s="119"/>
      <c r="AC194" s="14"/>
      <c r="AD194" s="14"/>
      <c r="AE194" s="14"/>
      <c r="AF194" s="4"/>
    </row>
    <row r="195" spans="2:33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14" t="s">
        <v>426</v>
      </c>
      <c r="I195" s="94">
        <f>K195*H11</f>
        <v>2240</v>
      </c>
      <c r="J195" s="94">
        <v>71284.946730192591</v>
      </c>
      <c r="K195" s="94">
        <v>0.7</v>
      </c>
      <c r="L195" s="101">
        <f>I195*J195</f>
        <v>159678280.6756314</v>
      </c>
      <c r="M195" s="14" t="s">
        <v>426</v>
      </c>
      <c r="N195" s="94">
        <f>P195*M11</f>
        <v>439.99999999998903</v>
      </c>
      <c r="O195" s="94">
        <v>121742.85964919729</v>
      </c>
      <c r="P195" s="94">
        <v>0.13333333333333</v>
      </c>
      <c r="Q195" s="101">
        <f>N195*O195</f>
        <v>53566858.245645471</v>
      </c>
      <c r="R195" s="14" t="s">
        <v>426</v>
      </c>
      <c r="S195" s="94">
        <f>U195*R11</f>
        <v>453.333333333322</v>
      </c>
      <c r="T195" s="94">
        <v>121742.85964919729</v>
      </c>
      <c r="U195" s="94">
        <v>0.13333333333333</v>
      </c>
      <c r="V195" s="101">
        <f>S195*T195</f>
        <v>55190096.374301389</v>
      </c>
      <c r="W195" s="14" t="s">
        <v>426</v>
      </c>
      <c r="X195" s="94">
        <f>Z195*W11</f>
        <v>466.66666666665498</v>
      </c>
      <c r="Y195" s="94">
        <v>121742.85964919729</v>
      </c>
      <c r="Z195" s="94">
        <v>0.13333333333333</v>
      </c>
      <c r="AA195" s="101">
        <f>X195*Y195</f>
        <v>56813334.502957307</v>
      </c>
      <c r="AB195" s="14" t="s">
        <v>426</v>
      </c>
      <c r="AC195" s="94">
        <f>AE195*AB11</f>
        <v>493.33333333332098</v>
      </c>
      <c r="AD195" s="94">
        <v>121742.85964919729</v>
      </c>
      <c r="AE195" s="94">
        <v>0.13333333333333</v>
      </c>
      <c r="AF195" s="101">
        <f>AC195*AD195</f>
        <v>60059810.760269158</v>
      </c>
    </row>
    <row r="196" spans="2:33" ht="13.8" thickBot="1">
      <c r="B196" s="185"/>
      <c r="C196" s="167"/>
      <c r="D196" s="189"/>
      <c r="E196" s="173"/>
      <c r="F196" s="25"/>
      <c r="G196" s="35" t="s">
        <v>2</v>
      </c>
      <c r="H196" s="14" t="s">
        <v>426</v>
      </c>
      <c r="I196" s="94">
        <f>K196*$H$11</f>
        <v>1984</v>
      </c>
      <c r="J196" s="94">
        <v>27246.369021864251</v>
      </c>
      <c r="K196" s="94">
        <v>0.62</v>
      </c>
      <c r="L196" s="101">
        <f>I196*J196</f>
        <v>54056796.139378674</v>
      </c>
      <c r="M196" s="14" t="s">
        <v>426</v>
      </c>
      <c r="N196" s="94">
        <f>P196*$H$11</f>
        <v>568.39160839161605</v>
      </c>
      <c r="O196" s="94">
        <v>93648.353576305599</v>
      </c>
      <c r="P196" s="94">
        <v>0.17762237762238001</v>
      </c>
      <c r="Q196" s="101">
        <f>N196*O196</f>
        <v>53228938.31246309</v>
      </c>
      <c r="R196" s="14" t="s">
        <v>426</v>
      </c>
      <c r="S196" s="94">
        <f>U196*$H$11</f>
        <v>568.39160839161605</v>
      </c>
      <c r="T196" s="94">
        <v>93648.353576305599</v>
      </c>
      <c r="U196" s="94">
        <v>0.17762237762238001</v>
      </c>
      <c r="V196" s="101">
        <f>S196*T196</f>
        <v>53228938.31246309</v>
      </c>
      <c r="W196" s="14" t="s">
        <v>426</v>
      </c>
      <c r="X196" s="94">
        <f>Z196*$H$11</f>
        <v>568.39160839161605</v>
      </c>
      <c r="Y196" s="94">
        <v>93648.353576305599</v>
      </c>
      <c r="Z196" s="94">
        <v>0.17762237762238001</v>
      </c>
      <c r="AA196" s="101">
        <f>X196*Y196</f>
        <v>53228938.31246309</v>
      </c>
      <c r="AB196" s="14" t="s">
        <v>426</v>
      </c>
      <c r="AC196" s="94">
        <f>AE196*$H$11</f>
        <v>568.39160839161605</v>
      </c>
      <c r="AD196" s="94">
        <v>93648.353576305599</v>
      </c>
      <c r="AE196" s="94">
        <v>0.17762237762238001</v>
      </c>
      <c r="AF196" s="101">
        <f>AC196*AD196</f>
        <v>53228938.31246309</v>
      </c>
    </row>
    <row r="197" spans="2:33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119"/>
      <c r="I197" s="14"/>
      <c r="J197" s="14"/>
      <c r="K197" s="14"/>
      <c r="L197" s="4"/>
      <c r="M197" s="119"/>
      <c r="N197" s="14"/>
      <c r="O197" s="14"/>
      <c r="P197" s="14"/>
      <c r="Q197" s="4"/>
      <c r="R197" s="119"/>
      <c r="S197" s="14"/>
      <c r="T197" s="14"/>
      <c r="U197" s="14"/>
      <c r="V197" s="4"/>
      <c r="W197" s="119"/>
      <c r="X197" s="14"/>
      <c r="Y197" s="14"/>
      <c r="Z197" s="14"/>
      <c r="AA197" s="4"/>
      <c r="AB197" s="119"/>
      <c r="AC197" s="14"/>
      <c r="AD197" s="14"/>
      <c r="AE197" s="14"/>
      <c r="AF197" s="4"/>
    </row>
    <row r="198" spans="2:33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119"/>
      <c r="I198" s="14"/>
      <c r="J198" s="14"/>
      <c r="K198" s="14"/>
      <c r="L198" s="4"/>
      <c r="M198" s="119"/>
      <c r="N198" s="14"/>
      <c r="O198" s="14"/>
      <c r="P198" s="14"/>
      <c r="Q198" s="4"/>
      <c r="R198" s="119"/>
      <c r="S198" s="14"/>
      <c r="T198" s="14"/>
      <c r="U198" s="14"/>
      <c r="V198" s="4"/>
      <c r="W198" s="119"/>
      <c r="X198" s="14"/>
      <c r="Y198" s="14"/>
      <c r="Z198" s="14"/>
      <c r="AA198" s="4"/>
      <c r="AB198" s="119"/>
      <c r="AC198" s="14"/>
      <c r="AD198" s="14"/>
      <c r="AE198" s="14"/>
      <c r="AF198" s="4"/>
    </row>
    <row r="199" spans="2:33" ht="15" thickBot="1">
      <c r="G199" s="2"/>
      <c r="H199" s="120"/>
      <c r="I199" s="121"/>
      <c r="J199" s="121"/>
      <c r="K199" s="121"/>
      <c r="L199" s="95">
        <f>SUM(L14:L198)</f>
        <v>213735076.81501007</v>
      </c>
      <c r="M199" s="120"/>
      <c r="N199" s="121"/>
      <c r="O199" s="121"/>
      <c r="P199" s="121"/>
      <c r="Q199" s="95">
        <f>SUM(Q14:Q198)</f>
        <v>106795796.55810857</v>
      </c>
      <c r="R199" s="125"/>
      <c r="S199" s="126"/>
      <c r="T199" s="126"/>
      <c r="U199" s="126"/>
      <c r="V199" s="95">
        <f>SUM(V14:V198)</f>
        <v>108419034.68676448</v>
      </c>
      <c r="W199" s="125"/>
      <c r="X199" s="126"/>
      <c r="Y199" s="126"/>
      <c r="Z199" s="126"/>
      <c r="AA199" s="95">
        <f>SUM(AA14:AA198)</f>
        <v>110042272.81542039</v>
      </c>
      <c r="AB199" s="125"/>
      <c r="AC199" s="126"/>
      <c r="AD199" s="126"/>
      <c r="AE199" s="126"/>
      <c r="AF199" s="95">
        <f>SUM(AF14:AF198)</f>
        <v>113288749.07273224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B8:AF8"/>
    <mergeCell ref="H9:H10"/>
    <mergeCell ref="I9:I10"/>
    <mergeCell ref="J9:J10"/>
    <mergeCell ref="K9:K10"/>
    <mergeCell ref="C5:U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Z9:Z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A200"/>
  <sheetViews>
    <sheetView topLeftCell="Q1" zoomScaleNormal="100" workbookViewId="0">
      <selection activeCell="AB11" sqref="AB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424</v>
      </c>
      <c r="H3"/>
      <c r="I3"/>
      <c r="J3"/>
    </row>
    <row r="4" spans="2:27" ht="13.8" thickBot="1"/>
    <row r="5" spans="2:27" ht="18.600000000000001" thickBot="1">
      <c r="C5" s="136" t="s">
        <v>425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20.25" customHeight="1" thickBot="1">
      <c r="C8" s="151" t="s">
        <v>388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20.2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20.2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20.25" customHeight="1" thickBot="1">
      <c r="C11" s="161"/>
      <c r="D11" s="162"/>
      <c r="E11" s="163"/>
      <c r="F11" s="164"/>
      <c r="G11" s="165"/>
      <c r="H11" s="123">
        <v>1274</v>
      </c>
      <c r="I11" s="77">
        <f>K199*105%</f>
        <v>18063712.979071494</v>
      </c>
      <c r="J11" s="77">
        <f>I11/360*(360-K11)</f>
        <v>16558403.564148869</v>
      </c>
      <c r="K11" s="78">
        <v>30</v>
      </c>
      <c r="L11" s="122">
        <v>1280</v>
      </c>
      <c r="M11" s="77">
        <f>O199*180%</f>
        <v>31585692.409119297</v>
      </c>
      <c r="N11" s="77">
        <f>M11/360*(360-O11)</f>
        <v>28953551.375026021</v>
      </c>
      <c r="O11" s="78">
        <v>30</v>
      </c>
      <c r="P11" s="122">
        <v>126</v>
      </c>
      <c r="Q11" s="77">
        <f>S199*180%</f>
        <v>36488941.604288876</v>
      </c>
      <c r="R11" s="77">
        <f>Q11/360*(360-S11)</f>
        <v>33448196.470598139</v>
      </c>
      <c r="S11" s="78">
        <v>30</v>
      </c>
      <c r="T11" s="122">
        <v>1320</v>
      </c>
      <c r="U11" s="77">
        <f>W199*180%</f>
        <v>42026120.937271625</v>
      </c>
      <c r="V11" s="77">
        <f>U11/360*(360-W11)</f>
        <v>38523944.192498989</v>
      </c>
      <c r="W11" s="78">
        <v>30</v>
      </c>
      <c r="X11" s="122">
        <v>1350</v>
      </c>
      <c r="Y11" s="77">
        <f>AA199*180%</f>
        <v>44521934.898629554</v>
      </c>
      <c r="Z11" s="77">
        <f>Y11/360*(360-AA11)</f>
        <v>40811773.657077089</v>
      </c>
      <c r="AA11" s="78">
        <v>30</v>
      </c>
    </row>
    <row r="12" spans="2:27" ht="20.25" customHeight="1" thickBot="1">
      <c r="C12" s="177" t="s">
        <v>392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  <c r="X15" s="5"/>
      <c r="Y15" s="14"/>
      <c r="Z15" s="14"/>
      <c r="AA15" s="4"/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  <c r="X16" s="5"/>
      <c r="Y16" s="14"/>
      <c r="Z16" s="14"/>
      <c r="AA16" s="4"/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  <c r="X17" s="5"/>
      <c r="Y17" s="14"/>
      <c r="Z17" s="14"/>
      <c r="AA17" s="4"/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  <c r="X18" s="5"/>
      <c r="Y18" s="14"/>
      <c r="Z18" s="14"/>
      <c r="AA18" s="4"/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  <c r="X19" s="5"/>
      <c r="Y19" s="14"/>
      <c r="Z19" s="14"/>
      <c r="AA19" s="4"/>
    </row>
    <row r="20" spans="2:27">
      <c r="B20" s="185"/>
      <c r="C20" s="167"/>
      <c r="D20" s="188"/>
      <c r="E20" s="170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  <c r="X20" s="5"/>
      <c r="Y20" s="14"/>
      <c r="Z20" s="14"/>
      <c r="AA20" s="4"/>
    </row>
    <row r="21" spans="2:27" ht="13.8" thickBot="1">
      <c r="B21" s="186"/>
      <c r="C21" s="168"/>
      <c r="D21" s="189"/>
      <c r="E21" s="173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  <c r="X21" s="5"/>
      <c r="Y21" s="14"/>
      <c r="Z21" s="14"/>
      <c r="AA21" s="4"/>
    </row>
    <row r="22" spans="2:27" ht="13.5" customHeight="1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72">
        <f t="shared" ref="H22:H25" si="0">J22*$H$11</f>
        <v>21.758443711037799</v>
      </c>
      <c r="I22" s="94">
        <v>53402.527793223548</v>
      </c>
      <c r="J22" s="94">
        <v>1.70788412174551E-2</v>
      </c>
      <c r="K22" s="99">
        <f>H22*I22</f>
        <v>1161955.8950159862</v>
      </c>
      <c r="L22" s="72">
        <f t="shared" ref="L22:L25" si="1">N22*$H$11</f>
        <v>21.758443711037799</v>
      </c>
      <c r="M22" s="14">
        <f>I22*2%+I22</f>
        <v>54470.57834908802</v>
      </c>
      <c r="N22" s="94">
        <v>1.70788412174551E-2</v>
      </c>
      <c r="O22" s="99">
        <f>L22*M22</f>
        <v>1185195.012916306</v>
      </c>
      <c r="P22" s="72">
        <f t="shared" ref="P22:P25" si="2">R22*$H$11</f>
        <v>21.758443711037799</v>
      </c>
      <c r="Q22" s="14">
        <f>M22*2%+M22</f>
        <v>55559.989916069782</v>
      </c>
      <c r="R22" s="94">
        <v>1.70788412174551E-2</v>
      </c>
      <c r="S22" s="99">
        <f>P22*Q22</f>
        <v>1208898.913174632</v>
      </c>
      <c r="T22" s="72">
        <f t="shared" ref="T22:T25" si="3">V22*$H$11</f>
        <v>24.306443711037801</v>
      </c>
      <c r="U22" s="14">
        <f>Q22*2%+Q22</f>
        <v>56671.189714391177</v>
      </c>
      <c r="V22" s="94">
        <v>1.9078841217455102E-2</v>
      </c>
      <c r="W22" s="99">
        <f>T22*U22</f>
        <v>1377475.0828303935</v>
      </c>
      <c r="X22" s="72">
        <f t="shared" ref="X22:X25" si="4">Z22*$H$11</f>
        <v>24.306443711037801</v>
      </c>
      <c r="Y22" s="14">
        <f>U22*2%+U22</f>
        <v>57804.613508679002</v>
      </c>
      <c r="Z22" s="94">
        <v>1.9078841217455102E-2</v>
      </c>
      <c r="AA22" s="99">
        <f>X22*Y22</f>
        <v>1405024.5844870014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72">
        <f t="shared" si="0"/>
        <v>217.58443711037799</v>
      </c>
      <c r="I23" s="94">
        <v>260.60370630834137</v>
      </c>
      <c r="J23" s="94">
        <v>0.17078841217455101</v>
      </c>
      <c r="K23" s="99">
        <f t="shared" ref="K23:K25" si="5">H23*I23</f>
        <v>56703.310745978721</v>
      </c>
      <c r="L23" s="72">
        <f t="shared" si="1"/>
        <v>217.58443711037799</v>
      </c>
      <c r="M23" s="14">
        <f t="shared" ref="M23:M25" si="6">I23*2%+I23</f>
        <v>265.81578043450821</v>
      </c>
      <c r="N23" s="94">
        <v>0.17078841217455101</v>
      </c>
      <c r="O23" s="99">
        <f t="shared" ref="O23:O25" si="7">L23*M23</f>
        <v>57837.376960898298</v>
      </c>
      <c r="P23" s="72">
        <f t="shared" si="2"/>
        <v>217.58443711037799</v>
      </c>
      <c r="Q23" s="14">
        <f t="shared" ref="Q23:Q25" si="8">M23*2%+M23</f>
        <v>271.13209604319837</v>
      </c>
      <c r="R23" s="94">
        <v>0.17078841217455101</v>
      </c>
      <c r="S23" s="99">
        <f t="shared" ref="S23:S25" si="9">P23*Q23</f>
        <v>58994.124500116261</v>
      </c>
      <c r="T23" s="72">
        <f t="shared" si="3"/>
        <v>251.07844371103766</v>
      </c>
      <c r="U23" s="14">
        <f t="shared" ref="U23:U25" si="10">Q23*2%+Q23</f>
        <v>276.55473796406233</v>
      </c>
      <c r="V23" s="94">
        <v>0.197078841217455</v>
      </c>
      <c r="W23" s="99">
        <f t="shared" ref="W23:W25" si="11">T23*U23</f>
        <v>69436.933208930597</v>
      </c>
      <c r="X23" s="72">
        <f t="shared" si="4"/>
        <v>251.07844371103766</v>
      </c>
      <c r="Y23" s="14">
        <f t="shared" ref="Y23:Y25" si="12">U23*2%+U23</f>
        <v>282.08583272334357</v>
      </c>
      <c r="Z23" s="94">
        <v>0.197078841217455</v>
      </c>
      <c r="AA23" s="99">
        <f t="shared" ref="AA23:AA25" si="13">X23*Y23</f>
        <v>70825.671873109211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72">
        <f t="shared" si="0"/>
        <v>153.88443711037797</v>
      </c>
      <c r="I24" s="94">
        <v>44759.140322242441</v>
      </c>
      <c r="J24" s="94">
        <v>0.120788412174551</v>
      </c>
      <c r="K24" s="99">
        <f t="shared" si="5"/>
        <v>6887735.1140326997</v>
      </c>
      <c r="L24" s="72">
        <f t="shared" si="1"/>
        <v>153.88443711037797</v>
      </c>
      <c r="M24" s="14">
        <f t="shared" si="6"/>
        <v>45654.323128687291</v>
      </c>
      <c r="N24" s="94">
        <v>0.120788412174551</v>
      </c>
      <c r="O24" s="99">
        <f t="shared" si="7"/>
        <v>7025489.8163133543</v>
      </c>
      <c r="P24" s="72">
        <f t="shared" si="2"/>
        <v>204.84443711037798</v>
      </c>
      <c r="Q24" s="14">
        <f t="shared" si="8"/>
        <v>46567.409591261036</v>
      </c>
      <c r="R24" s="94">
        <v>0.160788412174551</v>
      </c>
      <c r="S24" s="99">
        <f t="shared" si="9"/>
        <v>9539074.8054102845</v>
      </c>
      <c r="T24" s="72">
        <f t="shared" si="3"/>
        <v>231.96844371103765</v>
      </c>
      <c r="U24" s="14">
        <f t="shared" si="10"/>
        <v>47498.757783086257</v>
      </c>
      <c r="V24" s="94">
        <v>0.18207884121745499</v>
      </c>
      <c r="W24" s="99">
        <f t="shared" si="11"/>
        <v>11018212.921150057</v>
      </c>
      <c r="X24" s="72">
        <f t="shared" si="4"/>
        <v>231.96844371103765</v>
      </c>
      <c r="Y24" s="14">
        <f t="shared" si="12"/>
        <v>48448.732938747984</v>
      </c>
      <c r="Z24" s="94">
        <v>0.18207884121745499</v>
      </c>
      <c r="AA24" s="99">
        <f t="shared" si="13"/>
        <v>11238577.179573057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72">
        <f t="shared" si="0"/>
        <v>136.41844371103767</v>
      </c>
      <c r="I25" s="94">
        <v>66685.571270840999</v>
      </c>
      <c r="J25" s="94">
        <v>0.10707884121745501</v>
      </c>
      <c r="K25" s="99">
        <f t="shared" si="5"/>
        <v>9097141.8507496137</v>
      </c>
      <c r="L25" s="72">
        <f t="shared" si="1"/>
        <v>136.41844371103767</v>
      </c>
      <c r="M25" s="14">
        <f t="shared" si="6"/>
        <v>68019.282696257826</v>
      </c>
      <c r="N25" s="94">
        <v>0.10707884121745501</v>
      </c>
      <c r="O25" s="99">
        <f t="shared" si="7"/>
        <v>9279084.6877646074</v>
      </c>
      <c r="P25" s="72">
        <f t="shared" si="2"/>
        <v>136.41844371103767</v>
      </c>
      <c r="Q25" s="14">
        <f t="shared" si="8"/>
        <v>69379.668350182983</v>
      </c>
      <c r="R25" s="94">
        <v>0.10707884121745501</v>
      </c>
      <c r="S25" s="99">
        <f t="shared" si="9"/>
        <v>9464666.3815198988</v>
      </c>
      <c r="T25" s="72">
        <f t="shared" si="3"/>
        <v>153.78184437110315</v>
      </c>
      <c r="U25" s="14">
        <f t="shared" si="10"/>
        <v>70767.261717186644</v>
      </c>
      <c r="V25" s="94">
        <v>0.120707884121745</v>
      </c>
      <c r="W25" s="99">
        <f t="shared" si="11"/>
        <v>10882720.027961522</v>
      </c>
      <c r="X25" s="72">
        <f t="shared" si="4"/>
        <v>166.52184437110313</v>
      </c>
      <c r="Y25" s="14">
        <f t="shared" si="12"/>
        <v>72182.606951530383</v>
      </c>
      <c r="Z25" s="94">
        <v>0.130707884121745</v>
      </c>
      <c r="AA25" s="99">
        <f t="shared" si="13"/>
        <v>12019980.841083249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  <c r="X26" s="5"/>
      <c r="Y26" s="14"/>
      <c r="Z26" s="14"/>
      <c r="AA26" s="4"/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  <c r="X27" s="5"/>
      <c r="Y27" s="14"/>
      <c r="Z27" s="14"/>
      <c r="AA27" s="4"/>
    </row>
    <row r="28" spans="2:27">
      <c r="B28" s="185"/>
      <c r="C28" s="167"/>
      <c r="D28" s="188"/>
      <c r="E28" s="170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  <c r="X28" s="5"/>
      <c r="Y28" s="14"/>
      <c r="Z28" s="14"/>
      <c r="AA28" s="4"/>
    </row>
    <row r="29" spans="2:27">
      <c r="B29" s="185"/>
      <c r="C29" s="167"/>
      <c r="D29" s="188"/>
      <c r="E29" s="170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  <c r="X29" s="5"/>
      <c r="Y29" s="14"/>
      <c r="Z29" s="14"/>
      <c r="AA29" s="4"/>
    </row>
    <row r="30" spans="2:27" ht="13.8" thickBot="1">
      <c r="B30" s="185"/>
      <c r="C30" s="167"/>
      <c r="D30" s="189"/>
      <c r="E30" s="173"/>
      <c r="F30" s="25"/>
      <c r="G30" s="35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  <c r="X30" s="5"/>
      <c r="Y30" s="14"/>
      <c r="Z30" s="14"/>
      <c r="AA30" s="4"/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  <c r="X31" s="5"/>
      <c r="Y31" s="14"/>
      <c r="Z31" s="14"/>
      <c r="AA31" s="4"/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  <c r="X32" s="5"/>
      <c r="Y32" s="14"/>
      <c r="Z32" s="14"/>
      <c r="AA32" s="4"/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  <c r="X33" s="5"/>
      <c r="Y33" s="14"/>
      <c r="Z33" s="14"/>
      <c r="AA33" s="4"/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  <c r="X34" s="5"/>
      <c r="Y34" s="14"/>
      <c r="Z34" s="14"/>
      <c r="AA34" s="4"/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  <c r="X35" s="5"/>
      <c r="Y35" s="14"/>
      <c r="Z35" s="14"/>
      <c r="AA35" s="4"/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  <c r="X36" s="5"/>
      <c r="Y36" s="14"/>
      <c r="Z36" s="14"/>
      <c r="AA36" s="4"/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  <c r="X37" s="5"/>
      <c r="Y37" s="14"/>
      <c r="Z37" s="14"/>
      <c r="AA37" s="4"/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  <c r="X38" s="5"/>
      <c r="Y38" s="14"/>
      <c r="Z38" s="14"/>
      <c r="AA38" s="4"/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  <c r="X39" s="5"/>
      <c r="Y39" s="14"/>
      <c r="Z39" s="14"/>
      <c r="AA39" s="4"/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  <c r="X40" s="5"/>
      <c r="Y40" s="14"/>
      <c r="Z40" s="14"/>
      <c r="AA40" s="4"/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  <c r="X41" s="5"/>
      <c r="Y41" s="14"/>
      <c r="Z41" s="14"/>
      <c r="AA41" s="4"/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  <c r="X42" s="5"/>
      <c r="Y42" s="14"/>
      <c r="Z42" s="14"/>
      <c r="AA42" s="4"/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  <c r="X43" s="5"/>
      <c r="Y43" s="14"/>
      <c r="Z43" s="14"/>
      <c r="AA43" s="4"/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  <c r="X44" s="5"/>
      <c r="Y44" s="14"/>
      <c r="Z44" s="14"/>
      <c r="AA44" s="4"/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  <c r="X45" s="5"/>
      <c r="Y45" s="14"/>
      <c r="Z45" s="14"/>
      <c r="AA45" s="4"/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  <c r="X46" s="5"/>
      <c r="Y46" s="14"/>
      <c r="Z46" s="14"/>
      <c r="AA46" s="4"/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  <c r="X47" s="5"/>
      <c r="Y47" s="14"/>
      <c r="Z47" s="14"/>
      <c r="AA47" s="4"/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  <c r="X48" s="5"/>
      <c r="Y48" s="14"/>
      <c r="Z48" s="14"/>
      <c r="AA48" s="4"/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  <c r="X49" s="5"/>
      <c r="Y49" s="14"/>
      <c r="Z49" s="14"/>
      <c r="AA49" s="4"/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  <c r="X50" s="5"/>
      <c r="Y50" s="14"/>
      <c r="Z50" s="14"/>
      <c r="AA50" s="4"/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  <c r="X51" s="5"/>
      <c r="Y51" s="14"/>
      <c r="Z51" s="14"/>
      <c r="AA51" s="4"/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  <c r="X52" s="5"/>
      <c r="Y52" s="14"/>
      <c r="Z52" s="14"/>
      <c r="AA52" s="4"/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  <c r="X53" s="5"/>
      <c r="Y53" s="14"/>
      <c r="Z53" s="14"/>
      <c r="AA53" s="4"/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  <c r="X54" s="5"/>
      <c r="Y54" s="14"/>
      <c r="Z54" s="14"/>
      <c r="AA54" s="4"/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  <c r="X55" s="5"/>
      <c r="Y55" s="14"/>
      <c r="Z55" s="14"/>
      <c r="AA55" s="4"/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  <c r="X56" s="5"/>
      <c r="Y56" s="14"/>
      <c r="Z56" s="14"/>
      <c r="AA56" s="4"/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  <c r="X57" s="5"/>
      <c r="Y57" s="14"/>
      <c r="Z57" s="14"/>
      <c r="AA57" s="4"/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  <c r="X58" s="5"/>
      <c r="Y58" s="14"/>
      <c r="Z58" s="14"/>
      <c r="AA58" s="4"/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  <c r="X59" s="5"/>
      <c r="Y59" s="14"/>
      <c r="Z59" s="14"/>
      <c r="AA59" s="4"/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  <c r="X60" s="5"/>
      <c r="Y60" s="14"/>
      <c r="Z60" s="14"/>
      <c r="AA60" s="4"/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  <c r="X61" s="5"/>
      <c r="Y61" s="14"/>
      <c r="Z61" s="14"/>
      <c r="AA61" s="4"/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  <c r="X62" s="5"/>
      <c r="Y62" s="14"/>
      <c r="Z62" s="14"/>
      <c r="AA62" s="4"/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  <c r="X63" s="5"/>
      <c r="Y63" s="14"/>
      <c r="Z63" s="14"/>
      <c r="AA63" s="4"/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  <c r="X64" s="5"/>
      <c r="Y64" s="14"/>
      <c r="Z64" s="14"/>
      <c r="AA64" s="4"/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  <c r="X65" s="5"/>
      <c r="Y65" s="14"/>
      <c r="Z65" s="14"/>
      <c r="AA65" s="4"/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  <c r="X66" s="5"/>
      <c r="Y66" s="14"/>
      <c r="Z66" s="14"/>
      <c r="AA66" s="4"/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  <c r="X67" s="5"/>
      <c r="Y67" s="14"/>
      <c r="Z67" s="14"/>
      <c r="AA67" s="4"/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  <c r="X68" s="5"/>
      <c r="Y68" s="14"/>
      <c r="Z68" s="14"/>
      <c r="AA68" s="4"/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  <c r="X69" s="5"/>
      <c r="Y69" s="14"/>
      <c r="Z69" s="14"/>
      <c r="AA69" s="4"/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  <c r="X70" s="5"/>
      <c r="Y70" s="14"/>
      <c r="Z70" s="14"/>
      <c r="AA70" s="4"/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  <c r="X71" s="5"/>
      <c r="Y71" s="14"/>
      <c r="Z71" s="14"/>
      <c r="AA71" s="4"/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  <c r="X72" s="5"/>
      <c r="Y72" s="14"/>
      <c r="Z72" s="14"/>
      <c r="AA72" s="4"/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  <c r="X73" s="5"/>
      <c r="Y73" s="14"/>
      <c r="Z73" s="14"/>
      <c r="AA73" s="4"/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  <c r="X74" s="5"/>
      <c r="Y74" s="14"/>
      <c r="Z74" s="14"/>
      <c r="AA74" s="4"/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  <c r="X75" s="5"/>
      <c r="Y75" s="14"/>
      <c r="Z75" s="14"/>
      <c r="AA75" s="4"/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  <c r="X76" s="5"/>
      <c r="Y76" s="14"/>
      <c r="Z76" s="14"/>
      <c r="AA76" s="4"/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  <c r="X77" s="5"/>
      <c r="Y77" s="14"/>
      <c r="Z77" s="14"/>
      <c r="AA77" s="4"/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  <c r="X78" s="5"/>
      <c r="Y78" s="14"/>
      <c r="Z78" s="14"/>
      <c r="AA78" s="4"/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  <c r="X79" s="5"/>
      <c r="Y79" s="14"/>
      <c r="Z79" s="14"/>
      <c r="AA79" s="4"/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  <c r="X80" s="5"/>
      <c r="Y80" s="14"/>
      <c r="Z80" s="14"/>
      <c r="AA80" s="4"/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  <c r="X81" s="5"/>
      <c r="Y81" s="14"/>
      <c r="Z81" s="14"/>
      <c r="AA81" s="4"/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  <c r="X82" s="5"/>
      <c r="Y82" s="14"/>
      <c r="Z82" s="14"/>
      <c r="AA82" s="4"/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  <c r="X83" s="5"/>
      <c r="Y83" s="14"/>
      <c r="Z83" s="14"/>
      <c r="AA83" s="4"/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  <c r="X84" s="5"/>
      <c r="Y84" s="14"/>
      <c r="Z84" s="14"/>
      <c r="AA84" s="4"/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  <c r="X85" s="5"/>
      <c r="Y85" s="14"/>
      <c r="Z85" s="14"/>
      <c r="AA85" s="4"/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  <c r="X86" s="5"/>
      <c r="Y86" s="14"/>
      <c r="Z86" s="14"/>
      <c r="AA86" s="4"/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  <c r="X87" s="5"/>
      <c r="Y87" s="14"/>
      <c r="Z87" s="14"/>
      <c r="AA87" s="4"/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  <c r="X88" s="5"/>
      <c r="Y88" s="14"/>
      <c r="Z88" s="14"/>
      <c r="AA88" s="4"/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  <c r="X89" s="5"/>
      <c r="Y89" s="14"/>
      <c r="Z89" s="14"/>
      <c r="AA89" s="4"/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  <c r="X90" s="5"/>
      <c r="Y90" s="14"/>
      <c r="Z90" s="14"/>
      <c r="AA90" s="4"/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  <c r="X91" s="5"/>
      <c r="Y91" s="14"/>
      <c r="Z91" s="14"/>
      <c r="AA91" s="4"/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  <c r="X92" s="5"/>
      <c r="Y92" s="14"/>
      <c r="Z92" s="14"/>
      <c r="AA92" s="4"/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  <c r="X93" s="5"/>
      <c r="Y93" s="14"/>
      <c r="Z93" s="14"/>
      <c r="AA93" s="4"/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  <c r="X94" s="5"/>
      <c r="Y94" s="14"/>
      <c r="Z94" s="14"/>
      <c r="AA94" s="4"/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  <c r="X95" s="5"/>
      <c r="Y95" s="14"/>
      <c r="Z95" s="14"/>
      <c r="AA95" s="4"/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  <c r="X96" s="5"/>
      <c r="Y96" s="14"/>
      <c r="Z96" s="14"/>
      <c r="AA96" s="4"/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  <c r="X97" s="5"/>
      <c r="Y97" s="14"/>
      <c r="Z97" s="14"/>
      <c r="AA97" s="4"/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  <c r="X98" s="5"/>
      <c r="Y98" s="14"/>
      <c r="Z98" s="14"/>
      <c r="AA98" s="4"/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  <c r="X99" s="5"/>
      <c r="Y99" s="14"/>
      <c r="Z99" s="14"/>
      <c r="AA99" s="4"/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  <c r="X100" s="5"/>
      <c r="Y100" s="14"/>
      <c r="Z100" s="14"/>
      <c r="AA100" s="4"/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  <c r="X101" s="5"/>
      <c r="Y101" s="14"/>
      <c r="Z101" s="14"/>
      <c r="AA101" s="4"/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  <c r="X102" s="5"/>
      <c r="Y102" s="14"/>
      <c r="Z102" s="14"/>
      <c r="AA102" s="4"/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  <c r="X103" s="5"/>
      <c r="Y103" s="14"/>
      <c r="Z103" s="14"/>
      <c r="AA103" s="4"/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  <c r="X104" s="5"/>
      <c r="Y104" s="14"/>
      <c r="Z104" s="14"/>
      <c r="AA104" s="4"/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  <c r="X105" s="5"/>
      <c r="Y105" s="14"/>
      <c r="Z105" s="14"/>
      <c r="AA105" s="4"/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  <c r="X106" s="5"/>
      <c r="Y106" s="14"/>
      <c r="Z106" s="14"/>
      <c r="AA106" s="4"/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  <c r="X107" s="5"/>
      <c r="Y107" s="14"/>
      <c r="Z107" s="14"/>
      <c r="AA107" s="4"/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  <c r="X108" s="5"/>
      <c r="Y108" s="14"/>
      <c r="Z108" s="14"/>
      <c r="AA108" s="4"/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  <c r="X109" s="5"/>
      <c r="Y109" s="14"/>
      <c r="Z109" s="14"/>
      <c r="AA109" s="4"/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  <c r="X110" s="5"/>
      <c r="Y110" s="14"/>
      <c r="Z110" s="14"/>
      <c r="AA110" s="4"/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  <c r="X111" s="5"/>
      <c r="Y111" s="14"/>
      <c r="Z111" s="14"/>
      <c r="AA111" s="4"/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  <c r="X112" s="5"/>
      <c r="Y112" s="14"/>
      <c r="Z112" s="14"/>
      <c r="AA112" s="4"/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  <c r="X113" s="5"/>
      <c r="Y113" s="14"/>
      <c r="Z113" s="14"/>
      <c r="AA113" s="4"/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  <c r="X114" s="5"/>
      <c r="Y114" s="14"/>
      <c r="Z114" s="14"/>
      <c r="AA114" s="4"/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  <c r="X115" s="5"/>
      <c r="Y115" s="14"/>
      <c r="Z115" s="14"/>
      <c r="AA115" s="4"/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  <c r="X116" s="5"/>
      <c r="Y116" s="14"/>
      <c r="Z116" s="14"/>
      <c r="AA116" s="4"/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  <c r="X117" s="5"/>
      <c r="Y117" s="14"/>
      <c r="Z117" s="14"/>
      <c r="AA117" s="4"/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  <c r="X118" s="5"/>
      <c r="Y118" s="14"/>
      <c r="Z118" s="14"/>
      <c r="AA118" s="4"/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  <c r="X119" s="5"/>
      <c r="Y119" s="14"/>
      <c r="Z119" s="14"/>
      <c r="AA119" s="4"/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  <c r="X120" s="5"/>
      <c r="Y120" s="14"/>
      <c r="Z120" s="14"/>
      <c r="AA120" s="4"/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  <c r="X121" s="5"/>
      <c r="Y121" s="14"/>
      <c r="Z121" s="14"/>
      <c r="AA121" s="4"/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  <c r="X122" s="5"/>
      <c r="Y122" s="14"/>
      <c r="Z122" s="14"/>
      <c r="AA122" s="4"/>
    </row>
    <row r="123" spans="2:27">
      <c r="B123" s="185"/>
      <c r="C123" s="167"/>
      <c r="D123" s="188"/>
      <c r="E123" s="170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  <c r="X123" s="5"/>
      <c r="Y123" s="14"/>
      <c r="Z123" s="14"/>
      <c r="AA123" s="4"/>
    </row>
    <row r="124" spans="2:27">
      <c r="B124" s="185"/>
      <c r="C124" s="167"/>
      <c r="D124" s="188"/>
      <c r="E124" s="170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  <c r="X124" s="5"/>
      <c r="Y124" s="14"/>
      <c r="Z124" s="14"/>
      <c r="AA124" s="4"/>
    </row>
    <row r="125" spans="2:27" ht="13.8" thickBot="1">
      <c r="B125" s="185"/>
      <c r="C125" s="167"/>
      <c r="D125" s="189"/>
      <c r="E125" s="173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  <c r="X125" s="5"/>
      <c r="Y125" s="14"/>
      <c r="Z125" s="14"/>
      <c r="AA125" s="4"/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  <c r="X126" s="5"/>
      <c r="Y126" s="14"/>
      <c r="Z126" s="14"/>
      <c r="AA126" s="4"/>
    </row>
    <row r="127" spans="2:27" ht="13.8" thickBot="1">
      <c r="B127" s="186"/>
      <c r="C127" s="182"/>
      <c r="D127" s="188"/>
      <c r="E127" s="170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  <c r="X127" s="5"/>
      <c r="Y127" s="14"/>
      <c r="Z127" s="14"/>
      <c r="AA127" s="4"/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  <c r="X128" s="5"/>
      <c r="Y128" s="14"/>
      <c r="Z128" s="14"/>
      <c r="AA128" s="4"/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  <c r="X129" s="5"/>
      <c r="Y129" s="14"/>
      <c r="Z129" s="14"/>
      <c r="AA129" s="4"/>
    </row>
    <row r="130" spans="2:27">
      <c r="B130" s="185"/>
      <c r="C130" s="167"/>
      <c r="D130" s="188"/>
      <c r="E130" s="170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  <c r="X130" s="5"/>
      <c r="Y130" s="14"/>
      <c r="Z130" s="14"/>
      <c r="AA130" s="4"/>
    </row>
    <row r="131" spans="2:27">
      <c r="B131" s="185"/>
      <c r="C131" s="167"/>
      <c r="D131" s="188"/>
      <c r="E131" s="170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  <c r="X131" s="5"/>
      <c r="Y131" s="14"/>
      <c r="Z131" s="14"/>
      <c r="AA131" s="4"/>
    </row>
    <row r="132" spans="2:27">
      <c r="B132" s="185"/>
      <c r="C132" s="167"/>
      <c r="D132" s="188"/>
      <c r="E132" s="170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  <c r="X132" s="5"/>
      <c r="Y132" s="14"/>
      <c r="Z132" s="14"/>
      <c r="AA132" s="4"/>
    </row>
    <row r="133" spans="2:27">
      <c r="B133" s="185"/>
      <c r="C133" s="167"/>
      <c r="D133" s="188"/>
      <c r="E133" s="170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  <c r="X133" s="5"/>
      <c r="Y133" s="14"/>
      <c r="Z133" s="14"/>
      <c r="AA133" s="4"/>
    </row>
    <row r="134" spans="2:27">
      <c r="B134" s="185"/>
      <c r="C134" s="167"/>
      <c r="D134" s="188"/>
      <c r="E134" s="170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  <c r="X134" s="5"/>
      <c r="Y134" s="14"/>
      <c r="Z134" s="14"/>
      <c r="AA134" s="4"/>
    </row>
    <row r="135" spans="2:27">
      <c r="B135" s="185"/>
      <c r="C135" s="167"/>
      <c r="D135" s="188"/>
      <c r="E135" s="170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  <c r="X135" s="5"/>
      <c r="Y135" s="14"/>
      <c r="Z135" s="14"/>
      <c r="AA135" s="4"/>
    </row>
    <row r="136" spans="2:27">
      <c r="B136" s="185"/>
      <c r="C136" s="167"/>
      <c r="D136" s="188"/>
      <c r="E136" s="170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  <c r="X136" s="5"/>
      <c r="Y136" s="14"/>
      <c r="Z136" s="14"/>
      <c r="AA136" s="4"/>
    </row>
    <row r="137" spans="2:27">
      <c r="B137" s="185"/>
      <c r="C137" s="167"/>
      <c r="D137" s="188"/>
      <c r="E137" s="170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  <c r="X137" s="5"/>
      <c r="Y137" s="14"/>
      <c r="Z137" s="14"/>
      <c r="AA137" s="4"/>
    </row>
    <row r="138" spans="2:27">
      <c r="B138" s="185"/>
      <c r="C138" s="167"/>
      <c r="D138" s="188"/>
      <c r="E138" s="170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  <c r="X138" s="5"/>
      <c r="Y138" s="14"/>
      <c r="Z138" s="14"/>
      <c r="AA138" s="4"/>
    </row>
    <row r="139" spans="2:27">
      <c r="B139" s="185"/>
      <c r="C139" s="167"/>
      <c r="D139" s="188"/>
      <c r="E139" s="170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  <c r="X139" s="5"/>
      <c r="Y139" s="14"/>
      <c r="Z139" s="14"/>
      <c r="AA139" s="4"/>
    </row>
    <row r="140" spans="2:27">
      <c r="B140" s="185"/>
      <c r="C140" s="167"/>
      <c r="D140" s="188"/>
      <c r="E140" s="170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  <c r="X140" s="5"/>
      <c r="Y140" s="14"/>
      <c r="Z140" s="14"/>
      <c r="AA140" s="4"/>
    </row>
    <row r="141" spans="2:27">
      <c r="B141" s="185"/>
      <c r="C141" s="167"/>
      <c r="D141" s="188"/>
      <c r="E141" s="170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  <c r="X141" s="5"/>
      <c r="Y141" s="14"/>
      <c r="Z141" s="14"/>
      <c r="AA141" s="4"/>
    </row>
    <row r="142" spans="2:27">
      <c r="B142" s="185"/>
      <c r="C142" s="167"/>
      <c r="D142" s="188"/>
      <c r="E142" s="170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  <c r="X142" s="5"/>
      <c r="Y142" s="14"/>
      <c r="Z142" s="14"/>
      <c r="AA142" s="4"/>
    </row>
    <row r="143" spans="2:27">
      <c r="B143" s="185"/>
      <c r="C143" s="167"/>
      <c r="D143" s="188"/>
      <c r="E143" s="170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  <c r="X143" s="5"/>
      <c r="Y143" s="14"/>
      <c r="Z143" s="14"/>
      <c r="AA143" s="4"/>
    </row>
    <row r="144" spans="2:27">
      <c r="B144" s="185"/>
      <c r="C144" s="167"/>
      <c r="D144" s="188"/>
      <c r="E144" s="170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  <c r="X144" s="5"/>
      <c r="Y144" s="14"/>
      <c r="Z144" s="14"/>
      <c r="AA144" s="4"/>
    </row>
    <row r="145" spans="2:27">
      <c r="B145" s="185"/>
      <c r="C145" s="167"/>
      <c r="D145" s="188"/>
      <c r="E145" s="170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  <c r="X145" s="5"/>
      <c r="Y145" s="14"/>
      <c r="Z145" s="14"/>
      <c r="AA145" s="4"/>
    </row>
    <row r="146" spans="2:27">
      <c r="B146" s="185"/>
      <c r="C146" s="167"/>
      <c r="D146" s="188"/>
      <c r="E146" s="170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  <c r="X146" s="5"/>
      <c r="Y146" s="14"/>
      <c r="Z146" s="14"/>
      <c r="AA146" s="4"/>
    </row>
    <row r="147" spans="2:27">
      <c r="B147" s="185"/>
      <c r="C147" s="167"/>
      <c r="D147" s="188"/>
      <c r="E147" s="170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  <c r="X147" s="5"/>
      <c r="Y147" s="14"/>
      <c r="Z147" s="14"/>
      <c r="AA147" s="4"/>
    </row>
    <row r="148" spans="2:27">
      <c r="B148" s="185"/>
      <c r="C148" s="167"/>
      <c r="D148" s="188"/>
      <c r="E148" s="170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  <c r="X148" s="5"/>
      <c r="Y148" s="14"/>
      <c r="Z148" s="14"/>
      <c r="AA148" s="4"/>
    </row>
    <row r="149" spans="2:27">
      <c r="B149" s="185"/>
      <c r="C149" s="167"/>
      <c r="D149" s="188"/>
      <c r="E149" s="170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  <c r="X149" s="5"/>
      <c r="Y149" s="14"/>
      <c r="Z149" s="14"/>
      <c r="AA149" s="4"/>
    </row>
    <row r="150" spans="2:27">
      <c r="B150" s="185"/>
      <c r="C150" s="167"/>
      <c r="D150" s="188"/>
      <c r="E150" s="170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  <c r="X150" s="5"/>
      <c r="Y150" s="14"/>
      <c r="Z150" s="14"/>
      <c r="AA150" s="4"/>
    </row>
    <row r="151" spans="2:27">
      <c r="B151" s="185"/>
      <c r="C151" s="167"/>
      <c r="D151" s="188"/>
      <c r="E151" s="170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  <c r="X151" s="5"/>
      <c r="Y151" s="14"/>
      <c r="Z151" s="14"/>
      <c r="AA151" s="4"/>
    </row>
    <row r="152" spans="2:27">
      <c r="B152" s="185"/>
      <c r="C152" s="167"/>
      <c r="D152" s="188"/>
      <c r="E152" s="170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  <c r="X152" s="5"/>
      <c r="Y152" s="14"/>
      <c r="Z152" s="14"/>
      <c r="AA152" s="4"/>
    </row>
    <row r="153" spans="2:27">
      <c r="B153" s="185"/>
      <c r="C153" s="167"/>
      <c r="D153" s="188"/>
      <c r="E153" s="170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  <c r="X153" s="5"/>
      <c r="Y153" s="14"/>
      <c r="Z153" s="14"/>
      <c r="AA153" s="4"/>
    </row>
    <row r="154" spans="2:27">
      <c r="B154" s="185"/>
      <c r="C154" s="167"/>
      <c r="D154" s="188"/>
      <c r="E154" s="170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  <c r="X154" s="5"/>
      <c r="Y154" s="14"/>
      <c r="Z154" s="14"/>
      <c r="AA154" s="4"/>
    </row>
    <row r="155" spans="2:27">
      <c r="B155" s="185"/>
      <c r="C155" s="167"/>
      <c r="D155" s="188"/>
      <c r="E155" s="170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  <c r="X155" s="5"/>
      <c r="Y155" s="14"/>
      <c r="Z155" s="14"/>
      <c r="AA155" s="4"/>
    </row>
    <row r="156" spans="2:27">
      <c r="B156" s="185"/>
      <c r="C156" s="167"/>
      <c r="D156" s="188"/>
      <c r="E156" s="170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  <c r="X156" s="5"/>
      <c r="Y156" s="14"/>
      <c r="Z156" s="14"/>
      <c r="AA156" s="4"/>
    </row>
    <row r="157" spans="2:27">
      <c r="B157" s="185"/>
      <c r="C157" s="167"/>
      <c r="D157" s="188"/>
      <c r="E157" s="170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  <c r="X157" s="5"/>
      <c r="Y157" s="14"/>
      <c r="Z157" s="14"/>
      <c r="AA157" s="4"/>
    </row>
    <row r="158" spans="2:27">
      <c r="B158" s="185"/>
      <c r="C158" s="167"/>
      <c r="D158" s="188"/>
      <c r="E158" s="170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  <c r="X158" s="5"/>
      <c r="Y158" s="14"/>
      <c r="Z158" s="14"/>
      <c r="AA158" s="4"/>
    </row>
    <row r="159" spans="2:27">
      <c r="B159" s="185"/>
      <c r="C159" s="167"/>
      <c r="D159" s="188"/>
      <c r="E159" s="170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  <c r="X159" s="5"/>
      <c r="Y159" s="14"/>
      <c r="Z159" s="14"/>
      <c r="AA159" s="4"/>
    </row>
    <row r="160" spans="2:27">
      <c r="B160" s="185"/>
      <c r="C160" s="167"/>
      <c r="D160" s="188"/>
      <c r="E160" s="170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  <c r="X160" s="5"/>
      <c r="Y160" s="14"/>
      <c r="Z160" s="14"/>
      <c r="AA160" s="4"/>
    </row>
    <row r="161" spans="2:27">
      <c r="B161" s="185"/>
      <c r="C161" s="167"/>
      <c r="D161" s="188"/>
      <c r="E161" s="170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  <c r="X161" s="5"/>
      <c r="Y161" s="14"/>
      <c r="Z161" s="14"/>
      <c r="AA161" s="4"/>
    </row>
    <row r="162" spans="2:27">
      <c r="B162" s="185"/>
      <c r="C162" s="167"/>
      <c r="D162" s="188"/>
      <c r="E162" s="170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  <c r="X162" s="5"/>
      <c r="Y162" s="14"/>
      <c r="Z162" s="14"/>
      <c r="AA162" s="4"/>
    </row>
    <row r="163" spans="2:27">
      <c r="B163" s="185"/>
      <c r="C163" s="167"/>
      <c r="D163" s="188"/>
      <c r="E163" s="170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  <c r="X163" s="5"/>
      <c r="Y163" s="14"/>
      <c r="Z163" s="14"/>
      <c r="AA163" s="4"/>
    </row>
    <row r="164" spans="2:27" ht="13.8" thickBot="1">
      <c r="B164" s="186"/>
      <c r="C164" s="182"/>
      <c r="D164" s="189"/>
      <c r="E164" s="173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  <c r="X164" s="5"/>
      <c r="Y164" s="14"/>
      <c r="Z164" s="14"/>
      <c r="AA164" s="4"/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  <c r="X165" s="5"/>
      <c r="Y165" s="14"/>
      <c r="Z165" s="14"/>
      <c r="AA165" s="4"/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  <c r="X166" s="5"/>
      <c r="Y166" s="14"/>
      <c r="Z166" s="14"/>
      <c r="AA166" s="4"/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  <c r="X167" s="5"/>
      <c r="Y167" s="14"/>
      <c r="Z167" s="14"/>
      <c r="AA167" s="4"/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  <c r="X168" s="5"/>
      <c r="Y168" s="14"/>
      <c r="Z168" s="14"/>
      <c r="AA168" s="4"/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  <c r="X169" s="5"/>
      <c r="Y169" s="14"/>
      <c r="Z169" s="14"/>
      <c r="AA169" s="4"/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  <c r="X170" s="5"/>
      <c r="Y170" s="14"/>
      <c r="Z170" s="14"/>
      <c r="AA170" s="4"/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  <c r="X171" s="5"/>
      <c r="Y171" s="14"/>
      <c r="Z171" s="14"/>
      <c r="AA171" s="4"/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  <c r="X172" s="5"/>
      <c r="Y172" s="14"/>
      <c r="Z172" s="14"/>
      <c r="AA172" s="4"/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  <c r="X173" s="5"/>
      <c r="Y173" s="14"/>
      <c r="Z173" s="14"/>
      <c r="AA173" s="4"/>
    </row>
    <row r="174" spans="2:27" ht="13.5" customHeight="1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  <c r="X174" s="5"/>
      <c r="Y174" s="14"/>
      <c r="Z174" s="14"/>
      <c r="AA174" s="4"/>
    </row>
    <row r="175" spans="2:27">
      <c r="B175" s="185"/>
      <c r="C175" s="167"/>
      <c r="D175" s="188"/>
      <c r="E175" s="170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  <c r="X175" s="5"/>
      <c r="Y175" s="14"/>
      <c r="Z175" s="14"/>
      <c r="AA175" s="4"/>
    </row>
    <row r="176" spans="2:27">
      <c r="B176" s="185"/>
      <c r="C176" s="167"/>
      <c r="D176" s="188"/>
      <c r="E176" s="170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  <c r="X176" s="5"/>
      <c r="Y176" s="14"/>
      <c r="Z176" s="14"/>
      <c r="AA176" s="4"/>
    </row>
    <row r="177" spans="2:27">
      <c r="B177" s="185"/>
      <c r="C177" s="167"/>
      <c r="D177" s="188"/>
      <c r="E177" s="170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  <c r="X177" s="5"/>
      <c r="Y177" s="14"/>
      <c r="Z177" s="14"/>
      <c r="AA177" s="4"/>
    </row>
    <row r="178" spans="2:27">
      <c r="B178" s="185"/>
      <c r="C178" s="167"/>
      <c r="D178" s="188"/>
      <c r="E178" s="170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  <c r="X178" s="5"/>
      <c r="Y178" s="14"/>
      <c r="Z178" s="14"/>
      <c r="AA178" s="4"/>
    </row>
    <row r="179" spans="2:27" ht="13.8" thickBot="1">
      <c r="B179" s="186"/>
      <c r="C179" s="182"/>
      <c r="D179" s="189"/>
      <c r="E179" s="173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  <c r="X179" s="5"/>
      <c r="Y179" s="14"/>
      <c r="Z179" s="14"/>
      <c r="AA179" s="4"/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  <c r="X180" s="5"/>
      <c r="Y180" s="14"/>
      <c r="Z180" s="14"/>
      <c r="AA180" s="4"/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  <c r="X181" s="5"/>
      <c r="Y181" s="14"/>
      <c r="Z181" s="14"/>
      <c r="AA181" s="4"/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  <c r="X182" s="5"/>
      <c r="Y182" s="14"/>
      <c r="Z182" s="14"/>
      <c r="AA182" s="4"/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  <c r="X183" s="5"/>
      <c r="Y183" s="14"/>
      <c r="Z183" s="14"/>
      <c r="AA183" s="4"/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  <c r="X184" s="5"/>
      <c r="Y184" s="14"/>
      <c r="Z184" s="14"/>
      <c r="AA184" s="4"/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  <c r="X185" s="5"/>
      <c r="Y185" s="14"/>
      <c r="Z185" s="14"/>
      <c r="AA185" s="4"/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  <c r="X186" s="5"/>
      <c r="Y186" s="14"/>
      <c r="Z186" s="14"/>
      <c r="AA186" s="4"/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  <c r="X187" s="5"/>
      <c r="Y187" s="14"/>
      <c r="Z187" s="14"/>
      <c r="AA187" s="4"/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  <c r="X188" s="5"/>
      <c r="Y188" s="14"/>
      <c r="Z188" s="14"/>
      <c r="AA188" s="4"/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  <c r="X189" s="5"/>
      <c r="Y189" s="14"/>
      <c r="Z189" s="14"/>
      <c r="AA189" s="4"/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  <c r="X190" s="5"/>
      <c r="Y190" s="14"/>
      <c r="Z190" s="14"/>
      <c r="AA190" s="4"/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  <c r="X191" s="5"/>
      <c r="Y191" s="14"/>
      <c r="Z191" s="14"/>
      <c r="AA191" s="4"/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  <c r="X192" s="5"/>
      <c r="Y192" s="14"/>
      <c r="Z192" s="14"/>
      <c r="AA192" s="4"/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  <c r="X193" s="5"/>
      <c r="Y193" s="14"/>
      <c r="Z193" s="14"/>
      <c r="AA193" s="4"/>
    </row>
    <row r="194" spans="2:27" ht="27" thickBot="1">
      <c r="B194" s="186"/>
      <c r="C194" s="167"/>
      <c r="D194" s="84"/>
      <c r="E194" s="83" t="s">
        <v>40</v>
      </c>
      <c r="F194" s="42" t="s">
        <v>74</v>
      </c>
      <c r="G194" s="43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  <c r="X194" s="5"/>
      <c r="Y194" s="14"/>
      <c r="Z194" s="14"/>
      <c r="AA194" s="4"/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5"/>
      <c r="I195" s="14"/>
      <c r="J195" s="14"/>
      <c r="K195" s="4"/>
      <c r="L195" s="5"/>
      <c r="M195" s="14"/>
      <c r="N195" s="14"/>
      <c r="O195" s="4"/>
      <c r="P195" s="5"/>
      <c r="Q195" s="14"/>
      <c r="R195" s="14"/>
      <c r="S195" s="4"/>
      <c r="T195" s="5"/>
      <c r="U195" s="14"/>
      <c r="V195" s="14"/>
      <c r="W195" s="4"/>
      <c r="X195" s="5"/>
      <c r="Y195" s="14"/>
      <c r="Z195" s="14"/>
      <c r="AA195" s="4"/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5"/>
      <c r="I196" s="14"/>
      <c r="J196" s="14"/>
      <c r="K196" s="4"/>
      <c r="L196" s="5"/>
      <c r="M196" s="14"/>
      <c r="N196" s="14"/>
      <c r="O196" s="4"/>
      <c r="P196" s="5"/>
      <c r="Q196" s="14"/>
      <c r="R196" s="14"/>
      <c r="S196" s="4"/>
      <c r="T196" s="5"/>
      <c r="U196" s="14"/>
      <c r="V196" s="14"/>
      <c r="W196" s="4"/>
      <c r="X196" s="5"/>
      <c r="Y196" s="14"/>
      <c r="Z196" s="14"/>
      <c r="AA196" s="4"/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  <c r="X197" s="5"/>
      <c r="Y197" s="14"/>
      <c r="Z197" s="14"/>
      <c r="AA197" s="4"/>
    </row>
    <row r="198" spans="2:27" ht="13.8" thickBot="1">
      <c r="B198" s="186"/>
      <c r="C198" s="168"/>
      <c r="D198" s="189"/>
      <c r="E198" s="173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  <c r="X198" s="5"/>
      <c r="Y198" s="14"/>
      <c r="Z198" s="14"/>
      <c r="AA198" s="4"/>
    </row>
    <row r="199" spans="2:27" ht="15" thickBot="1">
      <c r="G199" s="2"/>
      <c r="H199" s="44"/>
      <c r="I199" s="45"/>
      <c r="J199" s="45"/>
      <c r="K199" s="3">
        <f>SUM(K14:K198)</f>
        <v>17203536.170544278</v>
      </c>
      <c r="L199" s="44"/>
      <c r="M199" s="45"/>
      <c r="N199" s="45"/>
      <c r="O199" s="3">
        <f>SUM(O14:O198)</f>
        <v>17547606.893955164</v>
      </c>
      <c r="P199" s="44"/>
      <c r="Q199" s="45"/>
      <c r="R199" s="45"/>
      <c r="S199" s="3">
        <f>SUM(S14:S198)</f>
        <v>20271634.224604931</v>
      </c>
      <c r="T199" s="44"/>
      <c r="U199" s="45"/>
      <c r="V199" s="45"/>
      <c r="W199" s="3">
        <f>SUM(W14:W198)</f>
        <v>23347844.965150904</v>
      </c>
      <c r="X199" s="44"/>
      <c r="Y199" s="45"/>
      <c r="Z199" s="45"/>
      <c r="AA199" s="3">
        <f>SUM(AA14:AA198)</f>
        <v>24734408.277016416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A200"/>
  <sheetViews>
    <sheetView topLeftCell="D1" zoomScale="110" zoomScaleNormal="110" workbookViewId="0">
      <selection activeCell="H11" sqref="H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382</v>
      </c>
      <c r="H3"/>
      <c r="I3"/>
      <c r="J3"/>
    </row>
    <row r="4" spans="2:27" ht="13.8" thickBot="1"/>
    <row r="5" spans="2:27" ht="18.600000000000001" thickBot="1">
      <c r="C5" s="136" t="s">
        <v>398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/>
      <c r="V5" s="15"/>
      <c r="W5" s="15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39" t="s">
        <v>383</v>
      </c>
      <c r="I7" s="140"/>
      <c r="J7" s="140"/>
      <c r="K7" s="140"/>
      <c r="L7" s="139" t="s">
        <v>384</v>
      </c>
      <c r="M7" s="140"/>
      <c r="N7" s="140"/>
      <c r="O7" s="140"/>
      <c r="P7" s="139" t="s">
        <v>385</v>
      </c>
      <c r="Q7" s="140"/>
      <c r="R7" s="140"/>
      <c r="S7" s="140"/>
      <c r="T7" s="139" t="s">
        <v>386</v>
      </c>
      <c r="U7" s="140"/>
      <c r="V7" s="140"/>
      <c r="W7" s="140"/>
      <c r="X7" s="139" t="s">
        <v>387</v>
      </c>
      <c r="Y7" s="140"/>
      <c r="Z7" s="140"/>
      <c r="AA7" s="141"/>
    </row>
    <row r="8" spans="2:27" ht="20.25" customHeight="1" thickBot="1">
      <c r="C8" s="151" t="s">
        <v>388</v>
      </c>
      <c r="D8" s="152"/>
      <c r="E8" s="153"/>
      <c r="F8" s="154"/>
      <c r="G8" s="155"/>
      <c r="H8" s="142" t="s">
        <v>407</v>
      </c>
      <c r="I8" s="143"/>
      <c r="J8" s="143"/>
      <c r="K8" s="144"/>
      <c r="L8" s="142" t="s">
        <v>407</v>
      </c>
      <c r="M8" s="143"/>
      <c r="N8" s="143"/>
      <c r="O8" s="144"/>
      <c r="P8" s="142" t="s">
        <v>407</v>
      </c>
      <c r="Q8" s="143"/>
      <c r="R8" s="143"/>
      <c r="S8" s="144"/>
      <c r="T8" s="142" t="s">
        <v>407</v>
      </c>
      <c r="U8" s="143"/>
      <c r="V8" s="143"/>
      <c r="W8" s="144"/>
      <c r="X8" s="142" t="s">
        <v>407</v>
      </c>
      <c r="Y8" s="143"/>
      <c r="Z8" s="143"/>
      <c r="AA8" s="144"/>
    </row>
    <row r="9" spans="2:27" ht="20.25" customHeight="1">
      <c r="C9" s="156"/>
      <c r="D9" s="157"/>
      <c r="E9" s="158"/>
      <c r="F9" s="159"/>
      <c r="G9" s="160"/>
      <c r="H9" s="145" t="s">
        <v>389</v>
      </c>
      <c r="I9" s="147" t="s">
        <v>390</v>
      </c>
      <c r="J9" s="147" t="s">
        <v>391</v>
      </c>
      <c r="K9" s="149" t="s">
        <v>51</v>
      </c>
      <c r="L9" s="145" t="s">
        <v>389</v>
      </c>
      <c r="M9" s="147" t="s">
        <v>390</v>
      </c>
      <c r="N9" s="147" t="s">
        <v>391</v>
      </c>
      <c r="O9" s="149" t="s">
        <v>51</v>
      </c>
      <c r="P9" s="145" t="s">
        <v>389</v>
      </c>
      <c r="Q9" s="147" t="s">
        <v>390</v>
      </c>
      <c r="R9" s="147" t="s">
        <v>391</v>
      </c>
      <c r="S9" s="149" t="s">
        <v>51</v>
      </c>
      <c r="T9" s="145" t="s">
        <v>389</v>
      </c>
      <c r="U9" s="147" t="s">
        <v>390</v>
      </c>
      <c r="V9" s="147" t="s">
        <v>391</v>
      </c>
      <c r="W9" s="149" t="s">
        <v>51</v>
      </c>
      <c r="X9" s="145" t="s">
        <v>389</v>
      </c>
      <c r="Y9" s="147" t="s">
        <v>390</v>
      </c>
      <c r="Z9" s="147" t="s">
        <v>391</v>
      </c>
      <c r="AA9" s="149" t="s">
        <v>51</v>
      </c>
    </row>
    <row r="10" spans="2:27" ht="20.25" customHeight="1" thickBot="1">
      <c r="C10" s="156"/>
      <c r="D10" s="157"/>
      <c r="E10" s="158"/>
      <c r="F10" s="159"/>
      <c r="G10" s="160"/>
      <c r="H10" s="146"/>
      <c r="I10" s="148"/>
      <c r="J10" s="148"/>
      <c r="K10" s="150"/>
      <c r="L10" s="146"/>
      <c r="M10" s="148"/>
      <c r="N10" s="148"/>
      <c r="O10" s="150"/>
      <c r="P10" s="146"/>
      <c r="Q10" s="148"/>
      <c r="R10" s="148"/>
      <c r="S10" s="150"/>
      <c r="T10" s="146"/>
      <c r="U10" s="148"/>
      <c r="V10" s="148"/>
      <c r="W10" s="150"/>
      <c r="X10" s="146"/>
      <c r="Y10" s="148"/>
      <c r="Z10" s="148"/>
      <c r="AA10" s="150"/>
    </row>
    <row r="11" spans="2:27" ht="20.25" customHeight="1" thickBot="1">
      <c r="C11" s="161"/>
      <c r="D11" s="162"/>
      <c r="E11" s="163"/>
      <c r="F11" s="164"/>
      <c r="G11" s="165"/>
      <c r="H11" s="9">
        <v>1200</v>
      </c>
      <c r="I11" s="77">
        <f>K199*105%</f>
        <v>31079761.784042329</v>
      </c>
      <c r="J11" s="77">
        <f>I11/360*(360-K11)</f>
        <v>28489781.635372132</v>
      </c>
      <c r="K11" s="78">
        <v>30</v>
      </c>
      <c r="L11" s="9">
        <v>1100</v>
      </c>
      <c r="M11" s="77">
        <f>O199*105%</f>
        <v>16197836.857860671</v>
      </c>
      <c r="N11" s="77">
        <f>M11/360*(360-O11)</f>
        <v>14848017.119705616</v>
      </c>
      <c r="O11" s="78">
        <v>30</v>
      </c>
      <c r="P11" s="9">
        <v>900</v>
      </c>
      <c r="Q11" s="77">
        <f>S199*105%</f>
        <v>12247774.025855862</v>
      </c>
      <c r="R11" s="77">
        <f>Q11/360*(360-S11)</f>
        <v>11227126.190367874</v>
      </c>
      <c r="S11" s="78">
        <v>30</v>
      </c>
      <c r="T11" s="9">
        <v>800</v>
      </c>
      <c r="U11" s="77">
        <f>W199*105%</f>
        <v>10886910.245205212</v>
      </c>
      <c r="V11" s="77">
        <f>U11/360*(360-W11)</f>
        <v>9979667.7247714438</v>
      </c>
      <c r="W11" s="78">
        <v>30</v>
      </c>
      <c r="X11" s="16">
        <v>700</v>
      </c>
      <c r="Y11" s="77">
        <f>AA199*105%</f>
        <v>9526046.4645545613</v>
      </c>
      <c r="Z11" s="77">
        <f>Y11/360*(360-AA11)</f>
        <v>8732209.2591750138</v>
      </c>
      <c r="AA11" s="78">
        <v>30</v>
      </c>
    </row>
    <row r="12" spans="2:27" ht="20.25" customHeight="1" thickBot="1">
      <c r="C12" s="177" t="s">
        <v>392</v>
      </c>
      <c r="D12" s="178"/>
      <c r="E12" s="179"/>
      <c r="F12" s="180"/>
      <c r="G12" s="181"/>
      <c r="H12" s="174" t="s">
        <v>393</v>
      </c>
      <c r="I12" s="147" t="s">
        <v>394</v>
      </c>
      <c r="J12" s="147" t="s">
        <v>395</v>
      </c>
      <c r="K12" s="149" t="s">
        <v>396</v>
      </c>
      <c r="L12" s="174" t="s">
        <v>393</v>
      </c>
      <c r="M12" s="147" t="s">
        <v>394</v>
      </c>
      <c r="N12" s="147" t="s">
        <v>395</v>
      </c>
      <c r="O12" s="149" t="s">
        <v>396</v>
      </c>
      <c r="P12" s="174" t="s">
        <v>393</v>
      </c>
      <c r="Q12" s="147" t="s">
        <v>394</v>
      </c>
      <c r="R12" s="147" t="s">
        <v>395</v>
      </c>
      <c r="S12" s="149" t="s">
        <v>396</v>
      </c>
      <c r="T12" s="174" t="s">
        <v>393</v>
      </c>
      <c r="U12" s="147" t="s">
        <v>394</v>
      </c>
      <c r="V12" s="147" t="s">
        <v>395</v>
      </c>
      <c r="W12" s="149" t="s">
        <v>396</v>
      </c>
      <c r="X12" s="174" t="s">
        <v>393</v>
      </c>
      <c r="Y12" s="147" t="s">
        <v>394</v>
      </c>
      <c r="Z12" s="147" t="s">
        <v>395</v>
      </c>
      <c r="AA12" s="149" t="s">
        <v>396</v>
      </c>
    </row>
    <row r="13" spans="2:27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76"/>
      <c r="I13" s="148"/>
      <c r="J13" s="148"/>
      <c r="K13" s="150"/>
      <c r="L13" s="176"/>
      <c r="M13" s="148"/>
      <c r="N13" s="148"/>
      <c r="O13" s="150"/>
      <c r="P13" s="176"/>
      <c r="Q13" s="148"/>
      <c r="R13" s="148"/>
      <c r="S13" s="150"/>
      <c r="T13" s="176"/>
      <c r="U13" s="148"/>
      <c r="V13" s="148"/>
      <c r="W13" s="150"/>
      <c r="X13" s="175"/>
      <c r="Y13" s="148"/>
      <c r="Z13" s="148"/>
      <c r="AA13" s="150"/>
    </row>
    <row r="14" spans="2:27">
      <c r="B14" s="184"/>
      <c r="C14" s="166" t="s">
        <v>7</v>
      </c>
      <c r="D14" s="187"/>
      <c r="E14" s="169" t="s">
        <v>9</v>
      </c>
      <c r="F14" s="27" t="s">
        <v>52</v>
      </c>
      <c r="G14" s="36" t="s">
        <v>53</v>
      </c>
      <c r="H14" s="71">
        <f>J14*$H$11</f>
        <v>22.978657865786641</v>
      </c>
      <c r="I14" s="66">
        <v>85702.441200675908</v>
      </c>
      <c r="J14" s="92">
        <v>1.9148881554822202E-2</v>
      </c>
      <c r="K14" s="98">
        <f>H14*I14</f>
        <v>1969327.0746130284</v>
      </c>
      <c r="L14" s="71">
        <f>N14*$L$11</f>
        <v>21.06376971030442</v>
      </c>
      <c r="M14" s="66">
        <v>65913.838445206173</v>
      </c>
      <c r="N14" s="92">
        <v>1.9148881554822202E-2</v>
      </c>
      <c r="O14" s="98">
        <f>L14*M14</f>
        <v>1388393.9137320328</v>
      </c>
      <c r="P14" s="71">
        <f>R14*$P$11</f>
        <v>17.233993399339983</v>
      </c>
      <c r="Q14" s="66">
        <v>65913.838445206173</v>
      </c>
      <c r="R14" s="92">
        <v>1.9148881554822202E-2</v>
      </c>
      <c r="S14" s="98">
        <f>P14*Q14</f>
        <v>1135958.6566898453</v>
      </c>
      <c r="T14" s="71">
        <f>V14*$T$11</f>
        <v>15.319105243857761</v>
      </c>
      <c r="U14" s="66">
        <v>65913.838445206173</v>
      </c>
      <c r="V14" s="92">
        <v>1.9148881554822202E-2</v>
      </c>
      <c r="W14" s="98">
        <f>T14*U14</f>
        <v>1009741.0281687512</v>
      </c>
      <c r="X14" s="71">
        <f>Z14*$X$11</f>
        <v>13.404217088375541</v>
      </c>
      <c r="Y14" s="66">
        <v>65913.838445206173</v>
      </c>
      <c r="Z14" s="92">
        <v>1.9148881554822202E-2</v>
      </c>
      <c r="AA14" s="98">
        <f>X14*Y14</f>
        <v>883523.39964765729</v>
      </c>
    </row>
    <row r="15" spans="2:27">
      <c r="B15" s="185"/>
      <c r="C15" s="167"/>
      <c r="D15" s="188"/>
      <c r="E15" s="170"/>
      <c r="F15" s="17" t="s">
        <v>54</v>
      </c>
      <c r="G15" s="18" t="s">
        <v>55</v>
      </c>
      <c r="H15" s="72">
        <f t="shared" ref="H15:H78" si="0">J15*$H$11</f>
        <v>0</v>
      </c>
      <c r="I15" s="14"/>
      <c r="J15" s="93"/>
      <c r="K15" s="99">
        <f t="shared" ref="K15:K78" si="1">H15*I15</f>
        <v>0</v>
      </c>
      <c r="L15" s="72">
        <f t="shared" ref="L15:L78" si="2">N15*$H$11</f>
        <v>0</v>
      </c>
      <c r="M15" s="14"/>
      <c r="N15" s="93"/>
      <c r="O15" s="99">
        <f t="shared" ref="O15:O78" si="3">L15*M15</f>
        <v>0</v>
      </c>
      <c r="P15" s="72">
        <f t="shared" ref="P15:P78" si="4">R15*$P$11</f>
        <v>0</v>
      </c>
      <c r="Q15" s="14"/>
      <c r="R15" s="93"/>
      <c r="S15" s="99">
        <f t="shared" ref="S15:S78" si="5">P15*Q15</f>
        <v>0</v>
      </c>
      <c r="T15" s="72">
        <f t="shared" ref="T15:T78" si="6">V15*$T$11</f>
        <v>0</v>
      </c>
      <c r="U15" s="14"/>
      <c r="V15" s="93"/>
      <c r="W15" s="99">
        <f t="shared" ref="W15:W78" si="7">T15*U15</f>
        <v>0</v>
      </c>
      <c r="X15" s="72">
        <f t="shared" ref="X15:X78" si="8">Z15*$X$11</f>
        <v>0</v>
      </c>
      <c r="Y15" s="14"/>
      <c r="Z15" s="93"/>
      <c r="AA15" s="99">
        <f t="shared" ref="AA15:AA78" si="9">X15*Y15</f>
        <v>0</v>
      </c>
    </row>
    <row r="16" spans="2:27">
      <c r="B16" s="185"/>
      <c r="C16" s="167"/>
      <c r="D16" s="188"/>
      <c r="E16" s="170"/>
      <c r="F16" s="17" t="s">
        <v>56</v>
      </c>
      <c r="G16" s="19" t="s">
        <v>57</v>
      </c>
      <c r="H16" s="72">
        <f t="shared" si="0"/>
        <v>0</v>
      </c>
      <c r="I16" s="14"/>
      <c r="J16" s="94"/>
      <c r="K16" s="99">
        <f t="shared" si="1"/>
        <v>0</v>
      </c>
      <c r="L16" s="72">
        <f t="shared" si="2"/>
        <v>0</v>
      </c>
      <c r="M16" s="14"/>
      <c r="N16" s="94"/>
      <c r="O16" s="99">
        <f t="shared" si="3"/>
        <v>0</v>
      </c>
      <c r="P16" s="72">
        <f t="shared" si="4"/>
        <v>0</v>
      </c>
      <c r="Q16" s="14"/>
      <c r="R16" s="94"/>
      <c r="S16" s="99">
        <f t="shared" si="5"/>
        <v>0</v>
      </c>
      <c r="T16" s="72">
        <f t="shared" si="6"/>
        <v>0</v>
      </c>
      <c r="U16" s="14"/>
      <c r="V16" s="94"/>
      <c r="W16" s="99">
        <f t="shared" si="7"/>
        <v>0</v>
      </c>
      <c r="X16" s="72">
        <f t="shared" si="8"/>
        <v>0</v>
      </c>
      <c r="Y16" s="14"/>
      <c r="Z16" s="94"/>
      <c r="AA16" s="99">
        <f t="shared" si="9"/>
        <v>0</v>
      </c>
    </row>
    <row r="17" spans="2:27">
      <c r="B17" s="185"/>
      <c r="C17" s="167"/>
      <c r="D17" s="188"/>
      <c r="E17" s="170"/>
      <c r="F17" s="17" t="s">
        <v>58</v>
      </c>
      <c r="G17" s="19" t="s">
        <v>59</v>
      </c>
      <c r="H17" s="72">
        <f t="shared" si="0"/>
        <v>0</v>
      </c>
      <c r="I17" s="14"/>
      <c r="J17" s="94"/>
      <c r="K17" s="99">
        <f t="shared" si="1"/>
        <v>0</v>
      </c>
      <c r="L17" s="72">
        <f t="shared" si="2"/>
        <v>0</v>
      </c>
      <c r="M17" s="14"/>
      <c r="N17" s="94"/>
      <c r="O17" s="99">
        <f t="shared" si="3"/>
        <v>0</v>
      </c>
      <c r="P17" s="72">
        <f t="shared" si="4"/>
        <v>0</v>
      </c>
      <c r="Q17" s="14"/>
      <c r="R17" s="94"/>
      <c r="S17" s="99">
        <f t="shared" si="5"/>
        <v>0</v>
      </c>
      <c r="T17" s="72">
        <f t="shared" si="6"/>
        <v>0</v>
      </c>
      <c r="U17" s="14"/>
      <c r="V17" s="94"/>
      <c r="W17" s="99">
        <f t="shared" si="7"/>
        <v>0</v>
      </c>
      <c r="X17" s="72">
        <f t="shared" si="8"/>
        <v>0</v>
      </c>
      <c r="Y17" s="14"/>
      <c r="Z17" s="94"/>
      <c r="AA17" s="99">
        <f t="shared" si="9"/>
        <v>0</v>
      </c>
    </row>
    <row r="18" spans="2:27" ht="13.8" thickBot="1">
      <c r="B18" s="185"/>
      <c r="C18" s="167"/>
      <c r="D18" s="189"/>
      <c r="E18" s="171"/>
      <c r="F18" s="25" t="s">
        <v>60</v>
      </c>
      <c r="G18" s="26" t="s">
        <v>61</v>
      </c>
      <c r="H18" s="72">
        <f t="shared" si="0"/>
        <v>0</v>
      </c>
      <c r="I18" s="14"/>
      <c r="J18" s="94"/>
      <c r="K18" s="99">
        <f t="shared" si="1"/>
        <v>0</v>
      </c>
      <c r="L18" s="72">
        <f t="shared" si="2"/>
        <v>0</v>
      </c>
      <c r="M18" s="14"/>
      <c r="N18" s="94"/>
      <c r="O18" s="99">
        <f t="shared" si="3"/>
        <v>0</v>
      </c>
      <c r="P18" s="72">
        <f t="shared" si="4"/>
        <v>0</v>
      </c>
      <c r="Q18" s="14"/>
      <c r="R18" s="94"/>
      <c r="S18" s="99">
        <f t="shared" si="5"/>
        <v>0</v>
      </c>
      <c r="T18" s="72">
        <f t="shared" si="6"/>
        <v>0</v>
      </c>
      <c r="U18" s="14"/>
      <c r="V18" s="94"/>
      <c r="W18" s="99">
        <f t="shared" si="7"/>
        <v>0</v>
      </c>
      <c r="X18" s="72">
        <f t="shared" si="8"/>
        <v>0</v>
      </c>
      <c r="Y18" s="14"/>
      <c r="Z18" s="94"/>
      <c r="AA18" s="99">
        <f t="shared" si="9"/>
        <v>0</v>
      </c>
    </row>
    <row r="19" spans="2:27">
      <c r="B19" s="185"/>
      <c r="C19" s="167"/>
      <c r="D19" s="187"/>
      <c r="E19" s="172" t="s">
        <v>10</v>
      </c>
      <c r="F19" s="27"/>
      <c r="G19" s="36" t="s">
        <v>44</v>
      </c>
      <c r="H19" s="72">
        <f t="shared" si="0"/>
        <v>4.8844884488448841</v>
      </c>
      <c r="I19" s="67">
        <v>123821.92183357889</v>
      </c>
      <c r="J19" s="94">
        <v>4.0704070407040702E-3</v>
      </c>
      <c r="K19" s="99">
        <f t="shared" si="1"/>
        <v>604806.74690989021</v>
      </c>
      <c r="L19" s="72">
        <f t="shared" si="2"/>
        <v>4.8844884488448841</v>
      </c>
      <c r="M19" s="67">
        <v>197765.19572605603</v>
      </c>
      <c r="N19" s="94">
        <v>4.0704070407040702E-3</v>
      </c>
      <c r="O19" s="99">
        <f t="shared" si="3"/>
        <v>965981.81410746835</v>
      </c>
      <c r="P19" s="72">
        <f t="shared" si="4"/>
        <v>3.6633663366336631</v>
      </c>
      <c r="Q19" s="67">
        <v>197765.19572605603</v>
      </c>
      <c r="R19" s="94">
        <v>4.0704070407040702E-3</v>
      </c>
      <c r="S19" s="99">
        <f t="shared" si="5"/>
        <v>724486.36058060126</v>
      </c>
      <c r="T19" s="72">
        <f t="shared" si="6"/>
        <v>3.2563256325632564</v>
      </c>
      <c r="U19" s="67">
        <v>197765.19572605603</v>
      </c>
      <c r="V19" s="94">
        <v>4.0704070407040702E-3</v>
      </c>
      <c r="W19" s="99">
        <f t="shared" si="7"/>
        <v>643987.87607164565</v>
      </c>
      <c r="X19" s="72">
        <f t="shared" si="8"/>
        <v>2.8492849284928492</v>
      </c>
      <c r="Y19" s="67">
        <v>197765.19572605603</v>
      </c>
      <c r="Z19" s="94">
        <v>4.0704070407040702E-3</v>
      </c>
      <c r="AA19" s="99">
        <f t="shared" si="9"/>
        <v>563489.39156268991</v>
      </c>
    </row>
    <row r="20" spans="2:27" ht="15" customHeight="1">
      <c r="B20" s="185"/>
      <c r="C20" s="167"/>
      <c r="D20" s="188"/>
      <c r="E20" s="170"/>
      <c r="F20" s="17" t="s">
        <v>62</v>
      </c>
      <c r="G20" s="19" t="s">
        <v>63</v>
      </c>
      <c r="H20" s="72">
        <f t="shared" si="0"/>
        <v>0</v>
      </c>
      <c r="I20" s="14"/>
      <c r="J20" s="94"/>
      <c r="K20" s="99">
        <f t="shared" si="1"/>
        <v>0</v>
      </c>
      <c r="L20" s="72">
        <f t="shared" si="2"/>
        <v>0</v>
      </c>
      <c r="M20" s="14"/>
      <c r="N20" s="94"/>
      <c r="O20" s="99">
        <f t="shared" si="3"/>
        <v>0</v>
      </c>
      <c r="P20" s="72">
        <f t="shared" si="4"/>
        <v>0</v>
      </c>
      <c r="Q20" s="14"/>
      <c r="R20" s="94"/>
      <c r="S20" s="99">
        <f t="shared" si="5"/>
        <v>0</v>
      </c>
      <c r="T20" s="72">
        <f t="shared" si="6"/>
        <v>0</v>
      </c>
      <c r="U20" s="14"/>
      <c r="V20" s="94"/>
      <c r="W20" s="99">
        <f t="shared" si="7"/>
        <v>0</v>
      </c>
      <c r="X20" s="72">
        <f t="shared" si="8"/>
        <v>0</v>
      </c>
      <c r="Y20" s="14"/>
      <c r="Z20" s="94"/>
      <c r="AA20" s="99">
        <f t="shared" si="9"/>
        <v>0</v>
      </c>
    </row>
    <row r="21" spans="2:27" ht="15.75" customHeight="1" thickBot="1">
      <c r="B21" s="186"/>
      <c r="C21" s="168"/>
      <c r="D21" s="189"/>
      <c r="E21" s="173"/>
      <c r="F21" s="25" t="s">
        <v>64</v>
      </c>
      <c r="G21" s="26" t="s">
        <v>65</v>
      </c>
      <c r="H21" s="72">
        <f t="shared" si="0"/>
        <v>0</v>
      </c>
      <c r="I21" s="14"/>
      <c r="J21" s="94"/>
      <c r="K21" s="99">
        <f t="shared" si="1"/>
        <v>0</v>
      </c>
      <c r="L21" s="72">
        <f t="shared" si="2"/>
        <v>0</v>
      </c>
      <c r="M21" s="14"/>
      <c r="N21" s="94"/>
      <c r="O21" s="99">
        <f t="shared" si="3"/>
        <v>0</v>
      </c>
      <c r="P21" s="72">
        <f t="shared" si="4"/>
        <v>0</v>
      </c>
      <c r="Q21" s="14"/>
      <c r="R21" s="94"/>
      <c r="S21" s="99">
        <f t="shared" si="5"/>
        <v>0</v>
      </c>
      <c r="T21" s="72">
        <f t="shared" si="6"/>
        <v>0</v>
      </c>
      <c r="U21" s="14"/>
      <c r="V21" s="94"/>
      <c r="W21" s="99">
        <f t="shared" si="7"/>
        <v>0</v>
      </c>
      <c r="X21" s="72">
        <f t="shared" si="8"/>
        <v>0</v>
      </c>
      <c r="Y21" s="14"/>
      <c r="Z21" s="94"/>
      <c r="AA21" s="99">
        <f t="shared" si="9"/>
        <v>0</v>
      </c>
    </row>
    <row r="22" spans="2:27" ht="13.5" customHeight="1">
      <c r="B22" s="184"/>
      <c r="C22" s="167" t="s">
        <v>11</v>
      </c>
      <c r="D22" s="187"/>
      <c r="E22" s="169" t="s">
        <v>15</v>
      </c>
      <c r="F22" s="23" t="s">
        <v>66</v>
      </c>
      <c r="G22" s="24" t="s">
        <v>67</v>
      </c>
      <c r="H22" s="72">
        <f t="shared" si="0"/>
        <v>32.494609460946116</v>
      </c>
      <c r="I22" s="14">
        <v>53402.527793223548</v>
      </c>
      <c r="J22" s="94">
        <v>2.7078841217455098E-2</v>
      </c>
      <c r="K22" s="99">
        <f t="shared" si="1"/>
        <v>1735294.2848681198</v>
      </c>
      <c r="L22" s="72">
        <f t="shared" si="2"/>
        <v>32.494609460946116</v>
      </c>
      <c r="M22" s="14">
        <v>21485.089132082048</v>
      </c>
      <c r="N22" s="94">
        <v>2.7078841217455098E-2</v>
      </c>
      <c r="O22" s="99">
        <f t="shared" si="3"/>
        <v>698149.58058062394</v>
      </c>
      <c r="P22" s="72">
        <f t="shared" si="4"/>
        <v>24.370957095709588</v>
      </c>
      <c r="Q22" s="14">
        <v>21485.089132082048</v>
      </c>
      <c r="R22" s="94">
        <v>2.7078841217455098E-2</v>
      </c>
      <c r="S22" s="99">
        <f t="shared" si="5"/>
        <v>523612.18543546798</v>
      </c>
      <c r="T22" s="72">
        <f t="shared" si="6"/>
        <v>21.663072973964077</v>
      </c>
      <c r="U22" s="14">
        <v>21485.089132082048</v>
      </c>
      <c r="V22" s="94">
        <v>2.7078841217455098E-2</v>
      </c>
      <c r="W22" s="99">
        <f t="shared" si="7"/>
        <v>465433.05372041592</v>
      </c>
      <c r="X22" s="72">
        <f t="shared" si="8"/>
        <v>18.955188852218569</v>
      </c>
      <c r="Y22" s="14">
        <v>21485.089132082048</v>
      </c>
      <c r="Z22" s="94">
        <v>2.7078841217455098E-2</v>
      </c>
      <c r="AA22" s="99">
        <f t="shared" si="9"/>
        <v>407253.92200536397</v>
      </c>
    </row>
    <row r="23" spans="2:27">
      <c r="B23" s="185"/>
      <c r="C23" s="167"/>
      <c r="D23" s="188"/>
      <c r="E23" s="170"/>
      <c r="F23" s="17" t="s">
        <v>68</v>
      </c>
      <c r="G23" s="19" t="s">
        <v>69</v>
      </c>
      <c r="H23" s="72"/>
      <c r="I23" s="14">
        <v>260.60370630834137</v>
      </c>
      <c r="J23" s="94"/>
      <c r="K23" s="99"/>
      <c r="L23" s="72">
        <f t="shared" si="2"/>
        <v>0</v>
      </c>
      <c r="M23" s="14"/>
      <c r="N23" s="94"/>
      <c r="O23" s="99">
        <f t="shared" si="3"/>
        <v>0</v>
      </c>
      <c r="P23" s="72">
        <f t="shared" si="4"/>
        <v>0</v>
      </c>
      <c r="Q23" s="14"/>
      <c r="R23" s="94"/>
      <c r="S23" s="99">
        <f t="shared" si="5"/>
        <v>0</v>
      </c>
      <c r="T23" s="72">
        <f t="shared" si="6"/>
        <v>0</v>
      </c>
      <c r="U23" s="14"/>
      <c r="V23" s="94"/>
      <c r="W23" s="99">
        <f t="shared" si="7"/>
        <v>0</v>
      </c>
      <c r="X23" s="72">
        <f t="shared" si="8"/>
        <v>0</v>
      </c>
      <c r="Y23" s="14"/>
      <c r="Z23" s="94"/>
      <c r="AA23" s="99">
        <f t="shared" si="9"/>
        <v>0</v>
      </c>
    </row>
    <row r="24" spans="2:27">
      <c r="B24" s="185"/>
      <c r="C24" s="167"/>
      <c r="D24" s="188"/>
      <c r="E24" s="170"/>
      <c r="F24" s="17" t="s">
        <v>70</v>
      </c>
      <c r="G24" s="19" t="s">
        <v>71</v>
      </c>
      <c r="H24" s="72">
        <f t="shared" si="0"/>
        <v>0</v>
      </c>
      <c r="I24" s="14">
        <v>44759.140322242441</v>
      </c>
      <c r="J24" s="94">
        <v>0</v>
      </c>
      <c r="K24" s="99">
        <f t="shared" si="1"/>
        <v>0</v>
      </c>
      <c r="L24" s="72">
        <f t="shared" si="2"/>
        <v>0</v>
      </c>
      <c r="M24" s="14">
        <v>21485.089132082048</v>
      </c>
      <c r="N24" s="94">
        <v>0</v>
      </c>
      <c r="O24" s="99">
        <f t="shared" si="3"/>
        <v>0</v>
      </c>
      <c r="P24" s="72">
        <f t="shared" si="4"/>
        <v>0</v>
      </c>
      <c r="Q24" s="14">
        <v>21485.089132082048</v>
      </c>
      <c r="R24" s="94">
        <v>0</v>
      </c>
      <c r="S24" s="99">
        <f t="shared" si="5"/>
        <v>0</v>
      </c>
      <c r="T24" s="72">
        <f t="shared" si="6"/>
        <v>0</v>
      </c>
      <c r="U24" s="14">
        <v>21485.089132082048</v>
      </c>
      <c r="V24" s="94">
        <v>0</v>
      </c>
      <c r="W24" s="99">
        <f t="shared" si="7"/>
        <v>0</v>
      </c>
      <c r="X24" s="72">
        <f t="shared" si="8"/>
        <v>0</v>
      </c>
      <c r="Y24" s="14">
        <v>21485.089132082048</v>
      </c>
      <c r="Z24" s="94">
        <v>0</v>
      </c>
      <c r="AA24" s="99">
        <f t="shared" si="9"/>
        <v>0</v>
      </c>
    </row>
    <row r="25" spans="2:27" ht="13.8" thickBot="1">
      <c r="B25" s="185"/>
      <c r="C25" s="167"/>
      <c r="D25" s="189"/>
      <c r="E25" s="173"/>
      <c r="F25" s="25" t="s">
        <v>72</v>
      </c>
      <c r="G25" s="26" t="s">
        <v>73</v>
      </c>
      <c r="H25" s="72">
        <f t="shared" si="0"/>
        <v>0</v>
      </c>
      <c r="I25" s="14">
        <v>66685.571270840999</v>
      </c>
      <c r="J25" s="94">
        <v>0</v>
      </c>
      <c r="K25" s="99">
        <f t="shared" si="1"/>
        <v>0</v>
      </c>
      <c r="L25" s="72">
        <f t="shared" si="2"/>
        <v>0</v>
      </c>
      <c r="M25" s="14">
        <v>21485.089132082048</v>
      </c>
      <c r="N25" s="94">
        <v>0</v>
      </c>
      <c r="O25" s="99">
        <f t="shared" si="3"/>
        <v>0</v>
      </c>
      <c r="P25" s="72">
        <f t="shared" si="4"/>
        <v>0</v>
      </c>
      <c r="Q25" s="14">
        <v>21485.089132082048</v>
      </c>
      <c r="R25" s="94">
        <v>0</v>
      </c>
      <c r="S25" s="99">
        <f t="shared" si="5"/>
        <v>0</v>
      </c>
      <c r="T25" s="72">
        <f t="shared" si="6"/>
        <v>0</v>
      </c>
      <c r="U25" s="14">
        <v>21485.089132082048</v>
      </c>
      <c r="V25" s="94">
        <v>0</v>
      </c>
      <c r="W25" s="99">
        <f t="shared" si="7"/>
        <v>0</v>
      </c>
      <c r="X25" s="72">
        <f t="shared" si="8"/>
        <v>0</v>
      </c>
      <c r="Y25" s="14">
        <v>21485.089132082048</v>
      </c>
      <c r="Z25" s="94">
        <v>0</v>
      </c>
      <c r="AA25" s="99">
        <f t="shared" si="9"/>
        <v>0</v>
      </c>
    </row>
    <row r="26" spans="2:27" ht="13.8" thickBot="1">
      <c r="B26" s="185"/>
      <c r="C26" s="167"/>
      <c r="D26" s="37"/>
      <c r="E26" s="38" t="s">
        <v>16</v>
      </c>
      <c r="F26" s="33" t="s">
        <v>74</v>
      </c>
      <c r="G26" s="34" t="s">
        <v>49</v>
      </c>
      <c r="H26" s="72"/>
      <c r="I26" s="14">
        <v>0</v>
      </c>
      <c r="J26" s="94"/>
      <c r="K26" s="99"/>
      <c r="L26" s="72">
        <f t="shared" si="2"/>
        <v>0</v>
      </c>
      <c r="M26" s="14"/>
      <c r="N26" s="94"/>
      <c r="O26" s="99">
        <f t="shared" si="3"/>
        <v>0</v>
      </c>
      <c r="P26" s="72">
        <f t="shared" si="4"/>
        <v>0</v>
      </c>
      <c r="Q26" s="14"/>
      <c r="R26" s="94"/>
      <c r="S26" s="99">
        <f t="shared" si="5"/>
        <v>0</v>
      </c>
      <c r="T26" s="72">
        <f t="shared" si="6"/>
        <v>0</v>
      </c>
      <c r="U26" s="14"/>
      <c r="V26" s="94"/>
      <c r="W26" s="99">
        <f t="shared" si="7"/>
        <v>0</v>
      </c>
      <c r="X26" s="72">
        <f t="shared" si="8"/>
        <v>0</v>
      </c>
      <c r="Y26" s="14"/>
      <c r="Z26" s="94"/>
      <c r="AA26" s="99">
        <f t="shared" si="9"/>
        <v>0</v>
      </c>
    </row>
    <row r="27" spans="2:27">
      <c r="B27" s="185"/>
      <c r="C27" s="167"/>
      <c r="D27" s="187"/>
      <c r="E27" s="169" t="s">
        <v>14</v>
      </c>
      <c r="F27" s="23">
        <v>334</v>
      </c>
      <c r="G27" s="29" t="s">
        <v>3</v>
      </c>
      <c r="H27" s="72">
        <f t="shared" si="0"/>
        <v>0</v>
      </c>
      <c r="I27" s="14">
        <v>26618.313107078215</v>
      </c>
      <c r="J27" s="94">
        <v>0</v>
      </c>
      <c r="K27" s="99">
        <f t="shared" si="1"/>
        <v>0</v>
      </c>
      <c r="L27" s="72">
        <f t="shared" si="2"/>
        <v>0</v>
      </c>
      <c r="M27" s="14">
        <v>44318.782740714727</v>
      </c>
      <c r="N27" s="94">
        <v>0</v>
      </c>
      <c r="O27" s="99">
        <f t="shared" si="3"/>
        <v>0</v>
      </c>
      <c r="P27" s="72">
        <f t="shared" si="4"/>
        <v>0</v>
      </c>
      <c r="Q27" s="14">
        <v>44318.782740714727</v>
      </c>
      <c r="R27" s="94">
        <v>0</v>
      </c>
      <c r="S27" s="99">
        <f t="shared" si="5"/>
        <v>0</v>
      </c>
      <c r="T27" s="72">
        <f t="shared" si="6"/>
        <v>0</v>
      </c>
      <c r="U27" s="14">
        <v>44318.782740714727</v>
      </c>
      <c r="V27" s="94">
        <v>0</v>
      </c>
      <c r="W27" s="99">
        <f t="shared" si="7"/>
        <v>0</v>
      </c>
      <c r="X27" s="72">
        <f t="shared" si="8"/>
        <v>0</v>
      </c>
      <c r="Y27" s="14">
        <v>44318.782740714727</v>
      </c>
      <c r="Z27" s="94">
        <v>0</v>
      </c>
      <c r="AA27" s="99">
        <f t="shared" si="9"/>
        <v>0</v>
      </c>
    </row>
    <row r="28" spans="2:27">
      <c r="B28" s="185"/>
      <c r="C28" s="167"/>
      <c r="D28" s="188"/>
      <c r="E28" s="170"/>
      <c r="F28" s="17"/>
      <c r="G28" s="20" t="s">
        <v>4</v>
      </c>
      <c r="H28" s="72">
        <f t="shared" si="0"/>
        <v>0</v>
      </c>
      <c r="I28" s="14">
        <v>14743.210567557217</v>
      </c>
      <c r="J28" s="94">
        <v>0</v>
      </c>
      <c r="K28" s="99">
        <f t="shared" si="1"/>
        <v>0</v>
      </c>
      <c r="L28" s="72">
        <f t="shared" si="2"/>
        <v>0</v>
      </c>
      <c r="M28" s="14">
        <v>25812.038299537151</v>
      </c>
      <c r="N28" s="94">
        <v>0</v>
      </c>
      <c r="O28" s="99">
        <f t="shared" si="3"/>
        <v>0</v>
      </c>
      <c r="P28" s="72">
        <f t="shared" si="4"/>
        <v>0</v>
      </c>
      <c r="Q28" s="14">
        <v>25812.038299537151</v>
      </c>
      <c r="R28" s="94">
        <v>0</v>
      </c>
      <c r="S28" s="99">
        <f t="shared" si="5"/>
        <v>0</v>
      </c>
      <c r="T28" s="72">
        <f t="shared" si="6"/>
        <v>0</v>
      </c>
      <c r="U28" s="14">
        <v>25812.038299537151</v>
      </c>
      <c r="V28" s="94">
        <v>0</v>
      </c>
      <c r="W28" s="99">
        <f t="shared" si="7"/>
        <v>0</v>
      </c>
      <c r="X28" s="72">
        <f t="shared" si="8"/>
        <v>0</v>
      </c>
      <c r="Y28" s="14">
        <v>25812.038299537151</v>
      </c>
      <c r="Z28" s="94">
        <v>0</v>
      </c>
      <c r="AA28" s="99">
        <f t="shared" si="9"/>
        <v>0</v>
      </c>
    </row>
    <row r="29" spans="2:27">
      <c r="B29" s="185"/>
      <c r="C29" s="167"/>
      <c r="D29" s="188"/>
      <c r="E29" s="170"/>
      <c r="F29" s="17"/>
      <c r="G29" s="20" t="s">
        <v>45</v>
      </c>
      <c r="H29" s="72">
        <f t="shared" si="0"/>
        <v>0</v>
      </c>
      <c r="I29" s="14">
        <v>27307.025575445383</v>
      </c>
      <c r="J29" s="94">
        <v>0</v>
      </c>
      <c r="K29" s="99">
        <f t="shared" si="1"/>
        <v>0</v>
      </c>
      <c r="L29" s="72">
        <f t="shared" si="2"/>
        <v>0</v>
      </c>
      <c r="M29" s="14">
        <v>25812.038299537151</v>
      </c>
      <c r="N29" s="94">
        <v>0</v>
      </c>
      <c r="O29" s="99">
        <f t="shared" si="3"/>
        <v>0</v>
      </c>
      <c r="P29" s="72">
        <f t="shared" si="4"/>
        <v>0</v>
      </c>
      <c r="Q29" s="14">
        <v>25812.038299537151</v>
      </c>
      <c r="R29" s="94">
        <v>0</v>
      </c>
      <c r="S29" s="99">
        <f t="shared" si="5"/>
        <v>0</v>
      </c>
      <c r="T29" s="72">
        <f t="shared" si="6"/>
        <v>0</v>
      </c>
      <c r="U29" s="14">
        <v>25812.038299537151</v>
      </c>
      <c r="V29" s="94">
        <v>0</v>
      </c>
      <c r="W29" s="99">
        <f t="shared" si="7"/>
        <v>0</v>
      </c>
      <c r="X29" s="72">
        <f t="shared" si="8"/>
        <v>0</v>
      </c>
      <c r="Y29" s="14">
        <v>25812.038299537151</v>
      </c>
      <c r="Z29" s="94">
        <v>0</v>
      </c>
      <c r="AA29" s="99">
        <f t="shared" si="9"/>
        <v>0</v>
      </c>
    </row>
    <row r="30" spans="2:27" ht="13.8" thickBot="1">
      <c r="B30" s="185"/>
      <c r="C30" s="167"/>
      <c r="D30" s="189"/>
      <c r="E30" s="173"/>
      <c r="F30" s="25"/>
      <c r="G30" s="35" t="s">
        <v>5</v>
      </c>
      <c r="H30" s="72">
        <f t="shared" si="0"/>
        <v>0</v>
      </c>
      <c r="I30" s="14">
        <v>76253.746679962351</v>
      </c>
      <c r="J30" s="94"/>
      <c r="K30" s="99"/>
      <c r="L30" s="72">
        <f t="shared" si="2"/>
        <v>0</v>
      </c>
      <c r="M30" s="14">
        <v>51137.057008517004</v>
      </c>
      <c r="N30" s="94"/>
      <c r="O30" s="99">
        <f t="shared" si="3"/>
        <v>0</v>
      </c>
      <c r="P30" s="72">
        <f t="shared" si="4"/>
        <v>0</v>
      </c>
      <c r="Q30" s="14">
        <v>51137.057008517004</v>
      </c>
      <c r="R30" s="94"/>
      <c r="S30" s="99">
        <f t="shared" si="5"/>
        <v>0</v>
      </c>
      <c r="T30" s="72">
        <f t="shared" si="6"/>
        <v>0</v>
      </c>
      <c r="U30" s="14">
        <v>51137.057008517004</v>
      </c>
      <c r="V30" s="94"/>
      <c r="W30" s="99">
        <f t="shared" si="7"/>
        <v>0</v>
      </c>
      <c r="X30" s="72">
        <f t="shared" si="8"/>
        <v>0</v>
      </c>
      <c r="Y30" s="14">
        <v>51137.057008517004</v>
      </c>
      <c r="Z30" s="94"/>
      <c r="AA30" s="99">
        <f t="shared" si="9"/>
        <v>0</v>
      </c>
    </row>
    <row r="31" spans="2:27" ht="27" thickBot="1">
      <c r="B31" s="185"/>
      <c r="C31" s="167"/>
      <c r="D31" s="37"/>
      <c r="E31" s="38" t="s">
        <v>12</v>
      </c>
      <c r="F31" s="33">
        <v>328</v>
      </c>
      <c r="G31" s="34" t="s">
        <v>46</v>
      </c>
      <c r="H31" s="72">
        <f t="shared" si="0"/>
        <v>0</v>
      </c>
      <c r="I31" s="14">
        <v>26223.93189789154</v>
      </c>
      <c r="J31" s="94"/>
      <c r="K31" s="99"/>
      <c r="L31" s="72">
        <f t="shared" si="2"/>
        <v>0</v>
      </c>
      <c r="M31" s="14">
        <v>17113.540614647427</v>
      </c>
      <c r="N31" s="94"/>
      <c r="O31" s="99">
        <f t="shared" si="3"/>
        <v>0</v>
      </c>
      <c r="P31" s="72">
        <f t="shared" si="4"/>
        <v>0</v>
      </c>
      <c r="Q31" s="14">
        <v>17113.540614647427</v>
      </c>
      <c r="R31" s="94"/>
      <c r="S31" s="99">
        <f t="shared" si="5"/>
        <v>0</v>
      </c>
      <c r="T31" s="72">
        <f t="shared" si="6"/>
        <v>0</v>
      </c>
      <c r="U31" s="14">
        <v>17113.540614647427</v>
      </c>
      <c r="V31" s="94"/>
      <c r="W31" s="99">
        <f t="shared" si="7"/>
        <v>0</v>
      </c>
      <c r="X31" s="72">
        <f t="shared" si="8"/>
        <v>0</v>
      </c>
      <c r="Y31" s="14">
        <v>17113.540614647427</v>
      </c>
      <c r="Z31" s="94"/>
      <c r="AA31" s="99">
        <f t="shared" si="9"/>
        <v>0</v>
      </c>
    </row>
    <row r="32" spans="2:27">
      <c r="B32" s="185"/>
      <c r="C32" s="167"/>
      <c r="D32" s="187"/>
      <c r="E32" s="169" t="s">
        <v>13</v>
      </c>
      <c r="F32" s="23" t="s">
        <v>75</v>
      </c>
      <c r="G32" s="24" t="s">
        <v>76</v>
      </c>
      <c r="H32" s="72">
        <f t="shared" si="0"/>
        <v>0</v>
      </c>
      <c r="I32" s="14"/>
      <c r="J32" s="94"/>
      <c r="K32" s="99">
        <f t="shared" si="1"/>
        <v>0</v>
      </c>
      <c r="L32" s="72">
        <f t="shared" si="2"/>
        <v>0</v>
      </c>
      <c r="M32" s="14"/>
      <c r="N32" s="94"/>
      <c r="O32" s="99">
        <f t="shared" si="3"/>
        <v>0</v>
      </c>
      <c r="P32" s="72">
        <f t="shared" si="4"/>
        <v>0</v>
      </c>
      <c r="Q32" s="14"/>
      <c r="R32" s="94"/>
      <c r="S32" s="99">
        <f t="shared" si="5"/>
        <v>0</v>
      </c>
      <c r="T32" s="72">
        <f t="shared" si="6"/>
        <v>0</v>
      </c>
      <c r="U32" s="14"/>
      <c r="V32" s="94"/>
      <c r="W32" s="99">
        <f t="shared" si="7"/>
        <v>0</v>
      </c>
      <c r="X32" s="72">
        <f t="shared" si="8"/>
        <v>0</v>
      </c>
      <c r="Y32" s="14"/>
      <c r="Z32" s="94"/>
      <c r="AA32" s="99">
        <f t="shared" si="9"/>
        <v>0</v>
      </c>
    </row>
    <row r="33" spans="2:27">
      <c r="B33" s="185"/>
      <c r="C33" s="167"/>
      <c r="D33" s="188"/>
      <c r="E33" s="170"/>
      <c r="F33" s="17" t="s">
        <v>77</v>
      </c>
      <c r="G33" s="19" t="s">
        <v>78</v>
      </c>
      <c r="H33" s="72">
        <f t="shared" si="0"/>
        <v>0</v>
      </c>
      <c r="I33" s="14"/>
      <c r="J33" s="94"/>
      <c r="K33" s="99">
        <f t="shared" si="1"/>
        <v>0</v>
      </c>
      <c r="L33" s="72">
        <f t="shared" si="2"/>
        <v>0</v>
      </c>
      <c r="M33" s="14"/>
      <c r="N33" s="94"/>
      <c r="O33" s="99">
        <f t="shared" si="3"/>
        <v>0</v>
      </c>
      <c r="P33" s="72">
        <f t="shared" si="4"/>
        <v>0</v>
      </c>
      <c r="Q33" s="14"/>
      <c r="R33" s="94"/>
      <c r="S33" s="99">
        <f t="shared" si="5"/>
        <v>0</v>
      </c>
      <c r="T33" s="72">
        <f t="shared" si="6"/>
        <v>0</v>
      </c>
      <c r="U33" s="14"/>
      <c r="V33" s="94"/>
      <c r="W33" s="99">
        <f t="shared" si="7"/>
        <v>0</v>
      </c>
      <c r="X33" s="72">
        <f t="shared" si="8"/>
        <v>0</v>
      </c>
      <c r="Y33" s="14"/>
      <c r="Z33" s="94"/>
      <c r="AA33" s="99">
        <f t="shared" si="9"/>
        <v>0</v>
      </c>
    </row>
    <row r="34" spans="2:27">
      <c r="B34" s="185"/>
      <c r="C34" s="167"/>
      <c r="D34" s="188"/>
      <c r="E34" s="170"/>
      <c r="F34" s="17" t="s">
        <v>79</v>
      </c>
      <c r="G34" s="19" t="s">
        <v>80</v>
      </c>
      <c r="H34" s="72">
        <f t="shared" si="0"/>
        <v>0</v>
      </c>
      <c r="I34" s="14"/>
      <c r="J34" s="94"/>
      <c r="K34" s="99">
        <f t="shared" si="1"/>
        <v>0</v>
      </c>
      <c r="L34" s="72">
        <f t="shared" si="2"/>
        <v>0</v>
      </c>
      <c r="M34" s="14"/>
      <c r="N34" s="94"/>
      <c r="O34" s="99">
        <f t="shared" si="3"/>
        <v>0</v>
      </c>
      <c r="P34" s="72">
        <f t="shared" si="4"/>
        <v>0</v>
      </c>
      <c r="Q34" s="14"/>
      <c r="R34" s="94"/>
      <c r="S34" s="99">
        <f t="shared" si="5"/>
        <v>0</v>
      </c>
      <c r="T34" s="72">
        <f t="shared" si="6"/>
        <v>0</v>
      </c>
      <c r="U34" s="14"/>
      <c r="V34" s="94"/>
      <c r="W34" s="99">
        <f t="shared" si="7"/>
        <v>0</v>
      </c>
      <c r="X34" s="72">
        <f t="shared" si="8"/>
        <v>0</v>
      </c>
      <c r="Y34" s="14"/>
      <c r="Z34" s="94"/>
      <c r="AA34" s="99">
        <f t="shared" si="9"/>
        <v>0</v>
      </c>
    </row>
    <row r="35" spans="2:27">
      <c r="B35" s="185"/>
      <c r="C35" s="167"/>
      <c r="D35" s="188"/>
      <c r="E35" s="170"/>
      <c r="F35" s="17" t="s">
        <v>81</v>
      </c>
      <c r="G35" s="19" t="s">
        <v>82</v>
      </c>
      <c r="H35" s="72">
        <f t="shared" si="0"/>
        <v>0</v>
      </c>
      <c r="I35" s="14"/>
      <c r="J35" s="94"/>
      <c r="K35" s="99">
        <f t="shared" si="1"/>
        <v>0</v>
      </c>
      <c r="L35" s="72">
        <f t="shared" si="2"/>
        <v>0</v>
      </c>
      <c r="M35" s="14"/>
      <c r="N35" s="94"/>
      <c r="O35" s="99">
        <f t="shared" si="3"/>
        <v>0</v>
      </c>
      <c r="P35" s="72">
        <f t="shared" si="4"/>
        <v>0</v>
      </c>
      <c r="Q35" s="14"/>
      <c r="R35" s="94"/>
      <c r="S35" s="99">
        <f t="shared" si="5"/>
        <v>0</v>
      </c>
      <c r="T35" s="72">
        <f t="shared" si="6"/>
        <v>0</v>
      </c>
      <c r="U35" s="14"/>
      <c r="V35" s="94"/>
      <c r="W35" s="99">
        <f t="shared" si="7"/>
        <v>0</v>
      </c>
      <c r="X35" s="72">
        <f t="shared" si="8"/>
        <v>0</v>
      </c>
      <c r="Y35" s="14"/>
      <c r="Z35" s="94"/>
      <c r="AA35" s="99">
        <f t="shared" si="9"/>
        <v>0</v>
      </c>
    </row>
    <row r="36" spans="2:27">
      <c r="B36" s="185"/>
      <c r="C36" s="167"/>
      <c r="D36" s="188"/>
      <c r="E36" s="170"/>
      <c r="F36" s="17" t="s">
        <v>83</v>
      </c>
      <c r="G36" s="19" t="s">
        <v>84</v>
      </c>
      <c r="H36" s="72">
        <f t="shared" si="0"/>
        <v>0</v>
      </c>
      <c r="I36" s="14"/>
      <c r="J36" s="94"/>
      <c r="K36" s="99">
        <f t="shared" si="1"/>
        <v>0</v>
      </c>
      <c r="L36" s="72">
        <f t="shared" si="2"/>
        <v>0</v>
      </c>
      <c r="M36" s="14"/>
      <c r="N36" s="94"/>
      <c r="O36" s="99">
        <f t="shared" si="3"/>
        <v>0</v>
      </c>
      <c r="P36" s="72">
        <f t="shared" si="4"/>
        <v>0</v>
      </c>
      <c r="Q36" s="14"/>
      <c r="R36" s="94"/>
      <c r="S36" s="99">
        <f t="shared" si="5"/>
        <v>0</v>
      </c>
      <c r="T36" s="72">
        <f t="shared" si="6"/>
        <v>0</v>
      </c>
      <c r="U36" s="14"/>
      <c r="V36" s="94"/>
      <c r="W36" s="99">
        <f t="shared" si="7"/>
        <v>0</v>
      </c>
      <c r="X36" s="72">
        <f t="shared" si="8"/>
        <v>0</v>
      </c>
      <c r="Y36" s="14"/>
      <c r="Z36" s="94"/>
      <c r="AA36" s="99">
        <f t="shared" si="9"/>
        <v>0</v>
      </c>
    </row>
    <row r="37" spans="2:27">
      <c r="B37" s="185"/>
      <c r="C37" s="167"/>
      <c r="D37" s="188"/>
      <c r="E37" s="170"/>
      <c r="F37" s="17" t="s">
        <v>85</v>
      </c>
      <c r="G37" s="19" t="s">
        <v>86</v>
      </c>
      <c r="H37" s="72">
        <f t="shared" si="0"/>
        <v>0</v>
      </c>
      <c r="I37" s="14"/>
      <c r="J37" s="94"/>
      <c r="K37" s="99">
        <f t="shared" si="1"/>
        <v>0</v>
      </c>
      <c r="L37" s="72">
        <f t="shared" si="2"/>
        <v>0</v>
      </c>
      <c r="M37" s="14"/>
      <c r="N37" s="94"/>
      <c r="O37" s="99">
        <f t="shared" si="3"/>
        <v>0</v>
      </c>
      <c r="P37" s="72">
        <f t="shared" si="4"/>
        <v>0</v>
      </c>
      <c r="Q37" s="14"/>
      <c r="R37" s="94"/>
      <c r="S37" s="99">
        <f t="shared" si="5"/>
        <v>0</v>
      </c>
      <c r="T37" s="72">
        <f t="shared" si="6"/>
        <v>0</v>
      </c>
      <c r="U37" s="14"/>
      <c r="V37" s="94"/>
      <c r="W37" s="99">
        <f t="shared" si="7"/>
        <v>0</v>
      </c>
      <c r="X37" s="72">
        <f t="shared" si="8"/>
        <v>0</v>
      </c>
      <c r="Y37" s="14"/>
      <c r="Z37" s="94"/>
      <c r="AA37" s="99">
        <f t="shared" si="9"/>
        <v>0</v>
      </c>
    </row>
    <row r="38" spans="2:27">
      <c r="B38" s="185"/>
      <c r="C38" s="167"/>
      <c r="D38" s="188"/>
      <c r="E38" s="170"/>
      <c r="F38" s="17" t="s">
        <v>87</v>
      </c>
      <c r="G38" s="19" t="s">
        <v>88</v>
      </c>
      <c r="H38" s="72">
        <f t="shared" si="0"/>
        <v>0</v>
      </c>
      <c r="I38" s="14"/>
      <c r="J38" s="94"/>
      <c r="K38" s="99">
        <f t="shared" si="1"/>
        <v>0</v>
      </c>
      <c r="L38" s="72">
        <f t="shared" si="2"/>
        <v>0</v>
      </c>
      <c r="M38" s="14"/>
      <c r="N38" s="94"/>
      <c r="O38" s="99">
        <f t="shared" si="3"/>
        <v>0</v>
      </c>
      <c r="P38" s="72">
        <f t="shared" si="4"/>
        <v>0</v>
      </c>
      <c r="Q38" s="14"/>
      <c r="R38" s="94"/>
      <c r="S38" s="99">
        <f t="shared" si="5"/>
        <v>0</v>
      </c>
      <c r="T38" s="72">
        <f t="shared" si="6"/>
        <v>0</v>
      </c>
      <c r="U38" s="14"/>
      <c r="V38" s="94"/>
      <c r="W38" s="99">
        <f t="shared" si="7"/>
        <v>0</v>
      </c>
      <c r="X38" s="72">
        <f t="shared" si="8"/>
        <v>0</v>
      </c>
      <c r="Y38" s="14"/>
      <c r="Z38" s="94"/>
      <c r="AA38" s="99">
        <f t="shared" si="9"/>
        <v>0</v>
      </c>
    </row>
    <row r="39" spans="2:27">
      <c r="B39" s="185"/>
      <c r="C39" s="167"/>
      <c r="D39" s="188"/>
      <c r="E39" s="170"/>
      <c r="F39" s="17" t="s">
        <v>89</v>
      </c>
      <c r="G39" s="19" t="s">
        <v>90</v>
      </c>
      <c r="H39" s="72">
        <f t="shared" si="0"/>
        <v>0</v>
      </c>
      <c r="I39" s="14"/>
      <c r="J39" s="94"/>
      <c r="K39" s="99">
        <f t="shared" si="1"/>
        <v>0</v>
      </c>
      <c r="L39" s="72">
        <f t="shared" si="2"/>
        <v>0</v>
      </c>
      <c r="M39" s="14"/>
      <c r="N39" s="94"/>
      <c r="O39" s="99">
        <f t="shared" si="3"/>
        <v>0</v>
      </c>
      <c r="P39" s="72">
        <f t="shared" si="4"/>
        <v>0</v>
      </c>
      <c r="Q39" s="14"/>
      <c r="R39" s="94"/>
      <c r="S39" s="99">
        <f t="shared" si="5"/>
        <v>0</v>
      </c>
      <c r="T39" s="72">
        <f t="shared" si="6"/>
        <v>0</v>
      </c>
      <c r="U39" s="14"/>
      <c r="V39" s="94"/>
      <c r="W39" s="99">
        <f t="shared" si="7"/>
        <v>0</v>
      </c>
      <c r="X39" s="72">
        <f t="shared" si="8"/>
        <v>0</v>
      </c>
      <c r="Y39" s="14"/>
      <c r="Z39" s="94"/>
      <c r="AA39" s="99">
        <f t="shared" si="9"/>
        <v>0</v>
      </c>
    </row>
    <row r="40" spans="2:27">
      <c r="B40" s="185"/>
      <c r="C40" s="167"/>
      <c r="D40" s="188"/>
      <c r="E40" s="170"/>
      <c r="F40" s="17" t="s">
        <v>91</v>
      </c>
      <c r="G40" s="19" t="s">
        <v>92</v>
      </c>
      <c r="H40" s="72">
        <f t="shared" si="0"/>
        <v>0</v>
      </c>
      <c r="I40" s="14"/>
      <c r="J40" s="94"/>
      <c r="K40" s="99">
        <f t="shared" si="1"/>
        <v>0</v>
      </c>
      <c r="L40" s="72">
        <f t="shared" si="2"/>
        <v>0</v>
      </c>
      <c r="M40" s="14"/>
      <c r="N40" s="94"/>
      <c r="O40" s="99">
        <f t="shared" si="3"/>
        <v>0</v>
      </c>
      <c r="P40" s="72">
        <f t="shared" si="4"/>
        <v>0</v>
      </c>
      <c r="Q40" s="14"/>
      <c r="R40" s="94"/>
      <c r="S40" s="99">
        <f t="shared" si="5"/>
        <v>0</v>
      </c>
      <c r="T40" s="72">
        <f t="shared" si="6"/>
        <v>0</v>
      </c>
      <c r="U40" s="14"/>
      <c r="V40" s="94"/>
      <c r="W40" s="99">
        <f t="shared" si="7"/>
        <v>0</v>
      </c>
      <c r="X40" s="72">
        <f t="shared" si="8"/>
        <v>0</v>
      </c>
      <c r="Y40" s="14"/>
      <c r="Z40" s="94"/>
      <c r="AA40" s="99">
        <f t="shared" si="9"/>
        <v>0</v>
      </c>
    </row>
    <row r="41" spans="2:27">
      <c r="B41" s="185"/>
      <c r="C41" s="167"/>
      <c r="D41" s="188"/>
      <c r="E41" s="170"/>
      <c r="F41" s="17" t="s">
        <v>93</v>
      </c>
      <c r="G41" s="19" t="s">
        <v>94</v>
      </c>
      <c r="H41" s="72">
        <f t="shared" si="0"/>
        <v>0</v>
      </c>
      <c r="I41" s="14"/>
      <c r="J41" s="94"/>
      <c r="K41" s="99">
        <f t="shared" si="1"/>
        <v>0</v>
      </c>
      <c r="L41" s="72">
        <f t="shared" si="2"/>
        <v>0</v>
      </c>
      <c r="M41" s="14"/>
      <c r="N41" s="94"/>
      <c r="O41" s="99">
        <f t="shared" si="3"/>
        <v>0</v>
      </c>
      <c r="P41" s="72">
        <f t="shared" si="4"/>
        <v>0</v>
      </c>
      <c r="Q41" s="14"/>
      <c r="R41" s="94"/>
      <c r="S41" s="99">
        <f t="shared" si="5"/>
        <v>0</v>
      </c>
      <c r="T41" s="72">
        <f t="shared" si="6"/>
        <v>0</v>
      </c>
      <c r="U41" s="14"/>
      <c r="V41" s="94"/>
      <c r="W41" s="99">
        <f t="shared" si="7"/>
        <v>0</v>
      </c>
      <c r="X41" s="72">
        <f t="shared" si="8"/>
        <v>0</v>
      </c>
      <c r="Y41" s="14"/>
      <c r="Z41" s="94"/>
      <c r="AA41" s="99">
        <f t="shared" si="9"/>
        <v>0</v>
      </c>
    </row>
    <row r="42" spans="2:27">
      <c r="B42" s="185"/>
      <c r="C42" s="167"/>
      <c r="D42" s="188"/>
      <c r="E42" s="170"/>
      <c r="F42" s="17" t="s">
        <v>95</v>
      </c>
      <c r="G42" s="19" t="s">
        <v>96</v>
      </c>
      <c r="H42" s="72">
        <f t="shared" si="0"/>
        <v>0</v>
      </c>
      <c r="I42" s="14"/>
      <c r="J42" s="94"/>
      <c r="K42" s="99">
        <f t="shared" si="1"/>
        <v>0</v>
      </c>
      <c r="L42" s="72">
        <f t="shared" si="2"/>
        <v>0</v>
      </c>
      <c r="M42" s="14"/>
      <c r="N42" s="94"/>
      <c r="O42" s="99">
        <f t="shared" si="3"/>
        <v>0</v>
      </c>
      <c r="P42" s="72">
        <f t="shared" si="4"/>
        <v>0</v>
      </c>
      <c r="Q42" s="14"/>
      <c r="R42" s="94"/>
      <c r="S42" s="99">
        <f t="shared" si="5"/>
        <v>0</v>
      </c>
      <c r="T42" s="72">
        <f t="shared" si="6"/>
        <v>0</v>
      </c>
      <c r="U42" s="14"/>
      <c r="V42" s="94"/>
      <c r="W42" s="99">
        <f t="shared" si="7"/>
        <v>0</v>
      </c>
      <c r="X42" s="72">
        <f t="shared" si="8"/>
        <v>0</v>
      </c>
      <c r="Y42" s="14"/>
      <c r="Z42" s="94"/>
      <c r="AA42" s="99">
        <f t="shared" si="9"/>
        <v>0</v>
      </c>
    </row>
    <row r="43" spans="2:27">
      <c r="B43" s="185"/>
      <c r="C43" s="167"/>
      <c r="D43" s="188"/>
      <c r="E43" s="170"/>
      <c r="F43" s="17" t="s">
        <v>101</v>
      </c>
      <c r="G43" s="19" t="s">
        <v>102</v>
      </c>
      <c r="H43" s="72">
        <f t="shared" si="0"/>
        <v>0</v>
      </c>
      <c r="I43" s="14"/>
      <c r="J43" s="94"/>
      <c r="K43" s="99">
        <f t="shared" si="1"/>
        <v>0</v>
      </c>
      <c r="L43" s="72">
        <f t="shared" si="2"/>
        <v>0</v>
      </c>
      <c r="M43" s="14"/>
      <c r="N43" s="94"/>
      <c r="O43" s="99">
        <f t="shared" si="3"/>
        <v>0</v>
      </c>
      <c r="P43" s="72">
        <f t="shared" si="4"/>
        <v>0</v>
      </c>
      <c r="Q43" s="14"/>
      <c r="R43" s="94"/>
      <c r="S43" s="99">
        <f t="shared" si="5"/>
        <v>0</v>
      </c>
      <c r="T43" s="72">
        <f t="shared" si="6"/>
        <v>0</v>
      </c>
      <c r="U43" s="14"/>
      <c r="V43" s="94"/>
      <c r="W43" s="99">
        <f t="shared" si="7"/>
        <v>0</v>
      </c>
      <c r="X43" s="72">
        <f t="shared" si="8"/>
        <v>0</v>
      </c>
      <c r="Y43" s="14"/>
      <c r="Z43" s="94"/>
      <c r="AA43" s="99">
        <f t="shared" si="9"/>
        <v>0</v>
      </c>
    </row>
    <row r="44" spans="2:27">
      <c r="B44" s="185"/>
      <c r="C44" s="167"/>
      <c r="D44" s="188"/>
      <c r="E44" s="170"/>
      <c r="F44" s="17" t="s">
        <v>103</v>
      </c>
      <c r="G44" s="19" t="s">
        <v>104</v>
      </c>
      <c r="H44" s="72">
        <f t="shared" si="0"/>
        <v>0</v>
      </c>
      <c r="I44" s="14"/>
      <c r="J44" s="94"/>
      <c r="K44" s="99">
        <f t="shared" si="1"/>
        <v>0</v>
      </c>
      <c r="L44" s="72">
        <f t="shared" si="2"/>
        <v>0</v>
      </c>
      <c r="M44" s="14"/>
      <c r="N44" s="94"/>
      <c r="O44" s="99">
        <f t="shared" si="3"/>
        <v>0</v>
      </c>
      <c r="P44" s="72">
        <f t="shared" si="4"/>
        <v>0</v>
      </c>
      <c r="Q44" s="14"/>
      <c r="R44" s="94"/>
      <c r="S44" s="99">
        <f t="shared" si="5"/>
        <v>0</v>
      </c>
      <c r="T44" s="72">
        <f t="shared" si="6"/>
        <v>0</v>
      </c>
      <c r="U44" s="14"/>
      <c r="V44" s="94"/>
      <c r="W44" s="99">
        <f t="shared" si="7"/>
        <v>0</v>
      </c>
      <c r="X44" s="72">
        <f t="shared" si="8"/>
        <v>0</v>
      </c>
      <c r="Y44" s="14"/>
      <c r="Z44" s="94"/>
      <c r="AA44" s="99">
        <f t="shared" si="9"/>
        <v>0</v>
      </c>
    </row>
    <row r="45" spans="2:27">
      <c r="B45" s="185"/>
      <c r="C45" s="167"/>
      <c r="D45" s="188"/>
      <c r="E45" s="170"/>
      <c r="F45" s="17" t="s">
        <v>105</v>
      </c>
      <c r="G45" s="19" t="s">
        <v>106</v>
      </c>
      <c r="H45" s="72">
        <f t="shared" si="0"/>
        <v>0</v>
      </c>
      <c r="I45" s="14"/>
      <c r="J45" s="94"/>
      <c r="K45" s="99">
        <f t="shared" si="1"/>
        <v>0</v>
      </c>
      <c r="L45" s="72">
        <f t="shared" si="2"/>
        <v>0</v>
      </c>
      <c r="M45" s="14"/>
      <c r="N45" s="94"/>
      <c r="O45" s="99">
        <f t="shared" si="3"/>
        <v>0</v>
      </c>
      <c r="P45" s="72">
        <f t="shared" si="4"/>
        <v>0</v>
      </c>
      <c r="Q45" s="14"/>
      <c r="R45" s="94"/>
      <c r="S45" s="99">
        <f t="shared" si="5"/>
        <v>0</v>
      </c>
      <c r="T45" s="72">
        <f t="shared" si="6"/>
        <v>0</v>
      </c>
      <c r="U45" s="14"/>
      <c r="V45" s="94"/>
      <c r="W45" s="99">
        <f t="shared" si="7"/>
        <v>0</v>
      </c>
      <c r="X45" s="72">
        <f t="shared" si="8"/>
        <v>0</v>
      </c>
      <c r="Y45" s="14"/>
      <c r="Z45" s="94"/>
      <c r="AA45" s="99">
        <f t="shared" si="9"/>
        <v>0</v>
      </c>
    </row>
    <row r="46" spans="2:27">
      <c r="B46" s="185"/>
      <c r="C46" s="167"/>
      <c r="D46" s="188"/>
      <c r="E46" s="170"/>
      <c r="F46" s="17" t="s">
        <v>107</v>
      </c>
      <c r="G46" s="19" t="s">
        <v>108</v>
      </c>
      <c r="H46" s="72">
        <f t="shared" si="0"/>
        <v>0</v>
      </c>
      <c r="I46" s="14"/>
      <c r="J46" s="94"/>
      <c r="K46" s="99">
        <f t="shared" si="1"/>
        <v>0</v>
      </c>
      <c r="L46" s="72">
        <f t="shared" si="2"/>
        <v>0</v>
      </c>
      <c r="M46" s="14"/>
      <c r="N46" s="94"/>
      <c r="O46" s="99">
        <f t="shared" si="3"/>
        <v>0</v>
      </c>
      <c r="P46" s="72">
        <f t="shared" si="4"/>
        <v>0</v>
      </c>
      <c r="Q46" s="14"/>
      <c r="R46" s="94"/>
      <c r="S46" s="99">
        <f t="shared" si="5"/>
        <v>0</v>
      </c>
      <c r="T46" s="72">
        <f t="shared" si="6"/>
        <v>0</v>
      </c>
      <c r="U46" s="14"/>
      <c r="V46" s="94"/>
      <c r="W46" s="99">
        <f t="shared" si="7"/>
        <v>0</v>
      </c>
      <c r="X46" s="72">
        <f t="shared" si="8"/>
        <v>0</v>
      </c>
      <c r="Y46" s="14"/>
      <c r="Z46" s="94"/>
      <c r="AA46" s="99">
        <f t="shared" si="9"/>
        <v>0</v>
      </c>
    </row>
    <row r="47" spans="2:27">
      <c r="B47" s="185"/>
      <c r="C47" s="167"/>
      <c r="D47" s="188"/>
      <c r="E47" s="170"/>
      <c r="F47" s="17" t="s">
        <v>109</v>
      </c>
      <c r="G47" s="19" t="s">
        <v>110</v>
      </c>
      <c r="H47" s="72">
        <f t="shared" si="0"/>
        <v>0</v>
      </c>
      <c r="I47" s="14"/>
      <c r="J47" s="94"/>
      <c r="K47" s="99">
        <f t="shared" si="1"/>
        <v>0</v>
      </c>
      <c r="L47" s="72">
        <f t="shared" si="2"/>
        <v>0</v>
      </c>
      <c r="M47" s="14"/>
      <c r="N47" s="94"/>
      <c r="O47" s="99">
        <f t="shared" si="3"/>
        <v>0</v>
      </c>
      <c r="P47" s="72">
        <f t="shared" si="4"/>
        <v>0</v>
      </c>
      <c r="Q47" s="14"/>
      <c r="R47" s="94"/>
      <c r="S47" s="99">
        <f t="shared" si="5"/>
        <v>0</v>
      </c>
      <c r="T47" s="72">
        <f t="shared" si="6"/>
        <v>0</v>
      </c>
      <c r="U47" s="14"/>
      <c r="V47" s="94"/>
      <c r="W47" s="99">
        <f t="shared" si="7"/>
        <v>0</v>
      </c>
      <c r="X47" s="72">
        <f t="shared" si="8"/>
        <v>0</v>
      </c>
      <c r="Y47" s="14"/>
      <c r="Z47" s="94"/>
      <c r="AA47" s="99">
        <f t="shared" si="9"/>
        <v>0</v>
      </c>
    </row>
    <row r="48" spans="2:27">
      <c r="B48" s="185"/>
      <c r="C48" s="167"/>
      <c r="D48" s="188"/>
      <c r="E48" s="170"/>
      <c r="F48" s="17" t="s">
        <v>111</v>
      </c>
      <c r="G48" s="19" t="s">
        <v>112</v>
      </c>
      <c r="H48" s="72">
        <f t="shared" si="0"/>
        <v>0</v>
      </c>
      <c r="I48" s="14"/>
      <c r="J48" s="94"/>
      <c r="K48" s="99">
        <f t="shared" si="1"/>
        <v>0</v>
      </c>
      <c r="L48" s="72">
        <f t="shared" si="2"/>
        <v>0</v>
      </c>
      <c r="M48" s="14"/>
      <c r="N48" s="94"/>
      <c r="O48" s="99">
        <f t="shared" si="3"/>
        <v>0</v>
      </c>
      <c r="P48" s="72">
        <f t="shared" si="4"/>
        <v>0</v>
      </c>
      <c r="Q48" s="14"/>
      <c r="R48" s="94"/>
      <c r="S48" s="99">
        <f t="shared" si="5"/>
        <v>0</v>
      </c>
      <c r="T48" s="72">
        <f t="shared" si="6"/>
        <v>0</v>
      </c>
      <c r="U48" s="14"/>
      <c r="V48" s="94"/>
      <c r="W48" s="99">
        <f t="shared" si="7"/>
        <v>0</v>
      </c>
      <c r="X48" s="72">
        <f t="shared" si="8"/>
        <v>0</v>
      </c>
      <c r="Y48" s="14"/>
      <c r="Z48" s="94"/>
      <c r="AA48" s="99">
        <f t="shared" si="9"/>
        <v>0</v>
      </c>
    </row>
    <row r="49" spans="2:27">
      <c r="B49" s="185"/>
      <c r="C49" s="167"/>
      <c r="D49" s="188"/>
      <c r="E49" s="170"/>
      <c r="F49" s="17" t="s">
        <v>113</v>
      </c>
      <c r="G49" s="19" t="s">
        <v>114</v>
      </c>
      <c r="H49" s="72">
        <f t="shared" si="0"/>
        <v>0</v>
      </c>
      <c r="I49" s="14"/>
      <c r="J49" s="94"/>
      <c r="K49" s="99">
        <f t="shared" si="1"/>
        <v>0</v>
      </c>
      <c r="L49" s="72">
        <f t="shared" si="2"/>
        <v>0</v>
      </c>
      <c r="M49" s="14"/>
      <c r="N49" s="94"/>
      <c r="O49" s="99">
        <f t="shared" si="3"/>
        <v>0</v>
      </c>
      <c r="P49" s="72">
        <f t="shared" si="4"/>
        <v>0</v>
      </c>
      <c r="Q49" s="14"/>
      <c r="R49" s="94"/>
      <c r="S49" s="99">
        <f t="shared" si="5"/>
        <v>0</v>
      </c>
      <c r="T49" s="72">
        <f t="shared" si="6"/>
        <v>0</v>
      </c>
      <c r="U49" s="14"/>
      <c r="V49" s="94"/>
      <c r="W49" s="99">
        <f t="shared" si="7"/>
        <v>0</v>
      </c>
      <c r="X49" s="72">
        <f t="shared" si="8"/>
        <v>0</v>
      </c>
      <c r="Y49" s="14"/>
      <c r="Z49" s="94"/>
      <c r="AA49" s="99">
        <f t="shared" si="9"/>
        <v>0</v>
      </c>
    </row>
    <row r="50" spans="2:27">
      <c r="B50" s="185"/>
      <c r="C50" s="167"/>
      <c r="D50" s="188"/>
      <c r="E50" s="170"/>
      <c r="F50" s="17" t="s">
        <v>115</v>
      </c>
      <c r="G50" s="19" t="s">
        <v>116</v>
      </c>
      <c r="H50" s="72">
        <f t="shared" si="0"/>
        <v>0</v>
      </c>
      <c r="I50" s="14"/>
      <c r="J50" s="94"/>
      <c r="K50" s="99">
        <f t="shared" si="1"/>
        <v>0</v>
      </c>
      <c r="L50" s="72">
        <f t="shared" si="2"/>
        <v>0</v>
      </c>
      <c r="M50" s="14"/>
      <c r="N50" s="94"/>
      <c r="O50" s="99">
        <f t="shared" si="3"/>
        <v>0</v>
      </c>
      <c r="P50" s="72">
        <f t="shared" si="4"/>
        <v>0</v>
      </c>
      <c r="Q50" s="14"/>
      <c r="R50" s="94"/>
      <c r="S50" s="99">
        <f t="shared" si="5"/>
        <v>0</v>
      </c>
      <c r="T50" s="72">
        <f t="shared" si="6"/>
        <v>0</v>
      </c>
      <c r="U50" s="14"/>
      <c r="V50" s="94"/>
      <c r="W50" s="99">
        <f t="shared" si="7"/>
        <v>0</v>
      </c>
      <c r="X50" s="72">
        <f t="shared" si="8"/>
        <v>0</v>
      </c>
      <c r="Y50" s="14"/>
      <c r="Z50" s="94"/>
      <c r="AA50" s="99">
        <f t="shared" si="9"/>
        <v>0</v>
      </c>
    </row>
    <row r="51" spans="2:27">
      <c r="B51" s="185"/>
      <c r="C51" s="167"/>
      <c r="D51" s="188"/>
      <c r="E51" s="170"/>
      <c r="F51" s="17" t="s">
        <v>117</v>
      </c>
      <c r="G51" s="19" t="s">
        <v>118</v>
      </c>
      <c r="H51" s="72">
        <f t="shared" si="0"/>
        <v>0</v>
      </c>
      <c r="I51" s="14"/>
      <c r="J51" s="94"/>
      <c r="K51" s="99">
        <f t="shared" si="1"/>
        <v>0</v>
      </c>
      <c r="L51" s="72">
        <f t="shared" si="2"/>
        <v>0</v>
      </c>
      <c r="M51" s="14"/>
      <c r="N51" s="94"/>
      <c r="O51" s="99">
        <f t="shared" si="3"/>
        <v>0</v>
      </c>
      <c r="P51" s="72">
        <f t="shared" si="4"/>
        <v>0</v>
      </c>
      <c r="Q51" s="14"/>
      <c r="R51" s="94"/>
      <c r="S51" s="99">
        <f t="shared" si="5"/>
        <v>0</v>
      </c>
      <c r="T51" s="72">
        <f t="shared" si="6"/>
        <v>0</v>
      </c>
      <c r="U51" s="14"/>
      <c r="V51" s="94"/>
      <c r="W51" s="99">
        <f t="shared" si="7"/>
        <v>0</v>
      </c>
      <c r="X51" s="72">
        <f t="shared" si="8"/>
        <v>0</v>
      </c>
      <c r="Y51" s="14"/>
      <c r="Z51" s="94"/>
      <c r="AA51" s="99">
        <f t="shared" si="9"/>
        <v>0</v>
      </c>
    </row>
    <row r="52" spans="2:27">
      <c r="B52" s="185"/>
      <c r="C52" s="167"/>
      <c r="D52" s="188"/>
      <c r="E52" s="170"/>
      <c r="F52" s="17" t="s">
        <v>119</v>
      </c>
      <c r="G52" s="19" t="s">
        <v>120</v>
      </c>
      <c r="H52" s="72">
        <f t="shared" si="0"/>
        <v>0</v>
      </c>
      <c r="I52" s="14"/>
      <c r="J52" s="94"/>
      <c r="K52" s="99">
        <f t="shared" si="1"/>
        <v>0</v>
      </c>
      <c r="L52" s="72">
        <f t="shared" si="2"/>
        <v>0</v>
      </c>
      <c r="M52" s="14"/>
      <c r="N52" s="94"/>
      <c r="O52" s="99">
        <f t="shared" si="3"/>
        <v>0</v>
      </c>
      <c r="P52" s="72">
        <f t="shared" si="4"/>
        <v>0</v>
      </c>
      <c r="Q52" s="14"/>
      <c r="R52" s="94"/>
      <c r="S52" s="99">
        <f t="shared" si="5"/>
        <v>0</v>
      </c>
      <c r="T52" s="72">
        <f t="shared" si="6"/>
        <v>0</v>
      </c>
      <c r="U52" s="14"/>
      <c r="V52" s="94"/>
      <c r="W52" s="99">
        <f t="shared" si="7"/>
        <v>0</v>
      </c>
      <c r="X52" s="72">
        <f t="shared" si="8"/>
        <v>0</v>
      </c>
      <c r="Y52" s="14"/>
      <c r="Z52" s="94"/>
      <c r="AA52" s="99">
        <f t="shared" si="9"/>
        <v>0</v>
      </c>
    </row>
    <row r="53" spans="2:27">
      <c r="B53" s="185"/>
      <c r="C53" s="167"/>
      <c r="D53" s="188"/>
      <c r="E53" s="170"/>
      <c r="F53" s="17" t="s">
        <v>121</v>
      </c>
      <c r="G53" s="19" t="s">
        <v>122</v>
      </c>
      <c r="H53" s="72">
        <f t="shared" si="0"/>
        <v>0</v>
      </c>
      <c r="I53" s="14"/>
      <c r="J53" s="94"/>
      <c r="K53" s="99">
        <f t="shared" si="1"/>
        <v>0</v>
      </c>
      <c r="L53" s="72">
        <f t="shared" si="2"/>
        <v>0</v>
      </c>
      <c r="M53" s="14"/>
      <c r="N53" s="94"/>
      <c r="O53" s="99">
        <f t="shared" si="3"/>
        <v>0</v>
      </c>
      <c r="P53" s="72">
        <f t="shared" si="4"/>
        <v>0</v>
      </c>
      <c r="Q53" s="14"/>
      <c r="R53" s="94"/>
      <c r="S53" s="99">
        <f t="shared" si="5"/>
        <v>0</v>
      </c>
      <c r="T53" s="72">
        <f t="shared" si="6"/>
        <v>0</v>
      </c>
      <c r="U53" s="14"/>
      <c r="V53" s="94"/>
      <c r="W53" s="99">
        <f t="shared" si="7"/>
        <v>0</v>
      </c>
      <c r="X53" s="72">
        <f t="shared" si="8"/>
        <v>0</v>
      </c>
      <c r="Y53" s="14"/>
      <c r="Z53" s="94"/>
      <c r="AA53" s="99">
        <f t="shared" si="9"/>
        <v>0</v>
      </c>
    </row>
    <row r="54" spans="2:27">
      <c r="B54" s="185"/>
      <c r="C54" s="167"/>
      <c r="D54" s="188"/>
      <c r="E54" s="170"/>
      <c r="F54" s="17" t="s">
        <v>123</v>
      </c>
      <c r="G54" s="19" t="s">
        <v>124</v>
      </c>
      <c r="H54" s="72">
        <f t="shared" si="0"/>
        <v>0</v>
      </c>
      <c r="I54" s="14"/>
      <c r="J54" s="94"/>
      <c r="K54" s="99">
        <f t="shared" si="1"/>
        <v>0</v>
      </c>
      <c r="L54" s="72">
        <f t="shared" si="2"/>
        <v>0</v>
      </c>
      <c r="M54" s="14"/>
      <c r="N54" s="94"/>
      <c r="O54" s="99">
        <f t="shared" si="3"/>
        <v>0</v>
      </c>
      <c r="P54" s="72">
        <f t="shared" si="4"/>
        <v>0</v>
      </c>
      <c r="Q54" s="14"/>
      <c r="R54" s="94"/>
      <c r="S54" s="99">
        <f t="shared" si="5"/>
        <v>0</v>
      </c>
      <c r="T54" s="72">
        <f t="shared" si="6"/>
        <v>0</v>
      </c>
      <c r="U54" s="14"/>
      <c r="V54" s="94"/>
      <c r="W54" s="99">
        <f t="shared" si="7"/>
        <v>0</v>
      </c>
      <c r="X54" s="72">
        <f t="shared" si="8"/>
        <v>0</v>
      </c>
      <c r="Y54" s="14"/>
      <c r="Z54" s="94"/>
      <c r="AA54" s="99">
        <f t="shared" si="9"/>
        <v>0</v>
      </c>
    </row>
    <row r="55" spans="2:27">
      <c r="B55" s="185"/>
      <c r="C55" s="167"/>
      <c r="D55" s="188"/>
      <c r="E55" s="170"/>
      <c r="F55" s="17" t="s">
        <v>125</v>
      </c>
      <c r="G55" s="19" t="s">
        <v>126</v>
      </c>
      <c r="H55" s="72">
        <f t="shared" si="0"/>
        <v>0</v>
      </c>
      <c r="I55" s="14"/>
      <c r="J55" s="94"/>
      <c r="K55" s="99">
        <f t="shared" si="1"/>
        <v>0</v>
      </c>
      <c r="L55" s="72">
        <f t="shared" si="2"/>
        <v>0</v>
      </c>
      <c r="M55" s="14"/>
      <c r="N55" s="94"/>
      <c r="O55" s="99">
        <f t="shared" si="3"/>
        <v>0</v>
      </c>
      <c r="P55" s="72">
        <f t="shared" si="4"/>
        <v>0</v>
      </c>
      <c r="Q55" s="14"/>
      <c r="R55" s="94"/>
      <c r="S55" s="99">
        <f t="shared" si="5"/>
        <v>0</v>
      </c>
      <c r="T55" s="72">
        <f t="shared" si="6"/>
        <v>0</v>
      </c>
      <c r="U55" s="14"/>
      <c r="V55" s="94"/>
      <c r="W55" s="99">
        <f t="shared" si="7"/>
        <v>0</v>
      </c>
      <c r="X55" s="72">
        <f t="shared" si="8"/>
        <v>0</v>
      </c>
      <c r="Y55" s="14"/>
      <c r="Z55" s="94"/>
      <c r="AA55" s="99">
        <f t="shared" si="9"/>
        <v>0</v>
      </c>
    </row>
    <row r="56" spans="2:27">
      <c r="B56" s="185"/>
      <c r="C56" s="167"/>
      <c r="D56" s="188"/>
      <c r="E56" s="170"/>
      <c r="F56" s="17" t="s">
        <v>127</v>
      </c>
      <c r="G56" s="19" t="s">
        <v>128</v>
      </c>
      <c r="H56" s="72">
        <f t="shared" si="0"/>
        <v>0</v>
      </c>
      <c r="I56" s="14"/>
      <c r="J56" s="94"/>
      <c r="K56" s="99">
        <f t="shared" si="1"/>
        <v>0</v>
      </c>
      <c r="L56" s="72">
        <f t="shared" si="2"/>
        <v>0</v>
      </c>
      <c r="M56" s="14"/>
      <c r="N56" s="94"/>
      <c r="O56" s="99">
        <f t="shared" si="3"/>
        <v>0</v>
      </c>
      <c r="P56" s="72">
        <f t="shared" si="4"/>
        <v>0</v>
      </c>
      <c r="Q56" s="14"/>
      <c r="R56" s="94"/>
      <c r="S56" s="99">
        <f t="shared" si="5"/>
        <v>0</v>
      </c>
      <c r="T56" s="72">
        <f t="shared" si="6"/>
        <v>0</v>
      </c>
      <c r="U56" s="14"/>
      <c r="V56" s="94"/>
      <c r="W56" s="99">
        <f t="shared" si="7"/>
        <v>0</v>
      </c>
      <c r="X56" s="72">
        <f t="shared" si="8"/>
        <v>0</v>
      </c>
      <c r="Y56" s="14"/>
      <c r="Z56" s="94"/>
      <c r="AA56" s="99">
        <f t="shared" si="9"/>
        <v>0</v>
      </c>
    </row>
    <row r="57" spans="2:27">
      <c r="B57" s="185"/>
      <c r="C57" s="167"/>
      <c r="D57" s="188"/>
      <c r="E57" s="170"/>
      <c r="F57" s="17" t="s">
        <v>129</v>
      </c>
      <c r="G57" s="19" t="s">
        <v>130</v>
      </c>
      <c r="H57" s="72">
        <f t="shared" si="0"/>
        <v>0</v>
      </c>
      <c r="I57" s="14"/>
      <c r="J57" s="94"/>
      <c r="K57" s="99">
        <f t="shared" si="1"/>
        <v>0</v>
      </c>
      <c r="L57" s="72">
        <f t="shared" si="2"/>
        <v>0</v>
      </c>
      <c r="M57" s="14"/>
      <c r="N57" s="94"/>
      <c r="O57" s="99">
        <f t="shared" si="3"/>
        <v>0</v>
      </c>
      <c r="P57" s="72">
        <f t="shared" si="4"/>
        <v>0</v>
      </c>
      <c r="Q57" s="14"/>
      <c r="R57" s="94"/>
      <c r="S57" s="99">
        <f t="shared" si="5"/>
        <v>0</v>
      </c>
      <c r="T57" s="72">
        <f t="shared" si="6"/>
        <v>0</v>
      </c>
      <c r="U57" s="14"/>
      <c r="V57" s="94"/>
      <c r="W57" s="99">
        <f t="shared" si="7"/>
        <v>0</v>
      </c>
      <c r="X57" s="72">
        <f t="shared" si="8"/>
        <v>0</v>
      </c>
      <c r="Y57" s="14"/>
      <c r="Z57" s="94"/>
      <c r="AA57" s="99">
        <f t="shared" si="9"/>
        <v>0</v>
      </c>
    </row>
    <row r="58" spans="2:27">
      <c r="B58" s="185"/>
      <c r="C58" s="167"/>
      <c r="D58" s="188"/>
      <c r="E58" s="170"/>
      <c r="F58" s="17" t="s">
        <v>131</v>
      </c>
      <c r="G58" s="19" t="s">
        <v>132</v>
      </c>
      <c r="H58" s="72">
        <f t="shared" si="0"/>
        <v>0</v>
      </c>
      <c r="I58" s="14"/>
      <c r="J58" s="94"/>
      <c r="K58" s="99">
        <f t="shared" si="1"/>
        <v>0</v>
      </c>
      <c r="L58" s="72">
        <f t="shared" si="2"/>
        <v>0</v>
      </c>
      <c r="M58" s="14"/>
      <c r="N58" s="94"/>
      <c r="O58" s="99">
        <f t="shared" si="3"/>
        <v>0</v>
      </c>
      <c r="P58" s="72">
        <f t="shared" si="4"/>
        <v>0</v>
      </c>
      <c r="Q58" s="14"/>
      <c r="R58" s="94"/>
      <c r="S58" s="99">
        <f t="shared" si="5"/>
        <v>0</v>
      </c>
      <c r="T58" s="72">
        <f t="shared" si="6"/>
        <v>0</v>
      </c>
      <c r="U58" s="14"/>
      <c r="V58" s="94"/>
      <c r="W58" s="99">
        <f t="shared" si="7"/>
        <v>0</v>
      </c>
      <c r="X58" s="72">
        <f t="shared" si="8"/>
        <v>0</v>
      </c>
      <c r="Y58" s="14"/>
      <c r="Z58" s="94"/>
      <c r="AA58" s="99">
        <f t="shared" si="9"/>
        <v>0</v>
      </c>
    </row>
    <row r="59" spans="2:27">
      <c r="B59" s="185"/>
      <c r="C59" s="167"/>
      <c r="D59" s="188"/>
      <c r="E59" s="170"/>
      <c r="F59" s="17" t="s">
        <v>133</v>
      </c>
      <c r="G59" s="19" t="s">
        <v>134</v>
      </c>
      <c r="H59" s="72">
        <f t="shared" si="0"/>
        <v>0</v>
      </c>
      <c r="I59" s="14"/>
      <c r="J59" s="94"/>
      <c r="K59" s="99">
        <f t="shared" si="1"/>
        <v>0</v>
      </c>
      <c r="L59" s="72">
        <f t="shared" si="2"/>
        <v>0</v>
      </c>
      <c r="M59" s="14"/>
      <c r="N59" s="94"/>
      <c r="O59" s="99">
        <f t="shared" si="3"/>
        <v>0</v>
      </c>
      <c r="P59" s="72">
        <f t="shared" si="4"/>
        <v>0</v>
      </c>
      <c r="Q59" s="14"/>
      <c r="R59" s="94"/>
      <c r="S59" s="99">
        <f t="shared" si="5"/>
        <v>0</v>
      </c>
      <c r="T59" s="72">
        <f t="shared" si="6"/>
        <v>0</v>
      </c>
      <c r="U59" s="14"/>
      <c r="V59" s="94"/>
      <c r="W59" s="99">
        <f t="shared" si="7"/>
        <v>0</v>
      </c>
      <c r="X59" s="72">
        <f t="shared" si="8"/>
        <v>0</v>
      </c>
      <c r="Y59" s="14"/>
      <c r="Z59" s="94"/>
      <c r="AA59" s="99">
        <f t="shared" si="9"/>
        <v>0</v>
      </c>
    </row>
    <row r="60" spans="2:27">
      <c r="B60" s="185"/>
      <c r="C60" s="167"/>
      <c r="D60" s="188"/>
      <c r="E60" s="170"/>
      <c r="F60" s="17" t="s">
        <v>135</v>
      </c>
      <c r="G60" s="19" t="s">
        <v>136</v>
      </c>
      <c r="H60" s="72">
        <f t="shared" si="0"/>
        <v>0</v>
      </c>
      <c r="I60" s="14"/>
      <c r="J60" s="94"/>
      <c r="K60" s="99">
        <f t="shared" si="1"/>
        <v>0</v>
      </c>
      <c r="L60" s="72">
        <f t="shared" si="2"/>
        <v>0</v>
      </c>
      <c r="M60" s="14"/>
      <c r="N60" s="94"/>
      <c r="O60" s="99">
        <f t="shared" si="3"/>
        <v>0</v>
      </c>
      <c r="P60" s="72">
        <f t="shared" si="4"/>
        <v>0</v>
      </c>
      <c r="Q60" s="14"/>
      <c r="R60" s="94"/>
      <c r="S60" s="99">
        <f t="shared" si="5"/>
        <v>0</v>
      </c>
      <c r="T60" s="72">
        <f t="shared" si="6"/>
        <v>0</v>
      </c>
      <c r="U60" s="14"/>
      <c r="V60" s="94"/>
      <c r="W60" s="99">
        <f t="shared" si="7"/>
        <v>0</v>
      </c>
      <c r="X60" s="72">
        <f t="shared" si="8"/>
        <v>0</v>
      </c>
      <c r="Y60" s="14"/>
      <c r="Z60" s="94"/>
      <c r="AA60" s="99">
        <f t="shared" si="9"/>
        <v>0</v>
      </c>
    </row>
    <row r="61" spans="2:27">
      <c r="B61" s="185"/>
      <c r="C61" s="167"/>
      <c r="D61" s="188"/>
      <c r="E61" s="170"/>
      <c r="F61" s="17" t="s">
        <v>137</v>
      </c>
      <c r="G61" s="19" t="s">
        <v>138</v>
      </c>
      <c r="H61" s="72">
        <f t="shared" si="0"/>
        <v>0</v>
      </c>
      <c r="I61" s="14"/>
      <c r="J61" s="94"/>
      <c r="K61" s="99">
        <f t="shared" si="1"/>
        <v>0</v>
      </c>
      <c r="L61" s="72">
        <f t="shared" si="2"/>
        <v>0</v>
      </c>
      <c r="M61" s="14"/>
      <c r="N61" s="94"/>
      <c r="O61" s="99">
        <f t="shared" si="3"/>
        <v>0</v>
      </c>
      <c r="P61" s="72">
        <f t="shared" si="4"/>
        <v>0</v>
      </c>
      <c r="Q61" s="14"/>
      <c r="R61" s="94"/>
      <c r="S61" s="99">
        <f t="shared" si="5"/>
        <v>0</v>
      </c>
      <c r="T61" s="72">
        <f t="shared" si="6"/>
        <v>0</v>
      </c>
      <c r="U61" s="14"/>
      <c r="V61" s="94"/>
      <c r="W61" s="99">
        <f t="shared" si="7"/>
        <v>0</v>
      </c>
      <c r="X61" s="72">
        <f t="shared" si="8"/>
        <v>0</v>
      </c>
      <c r="Y61" s="14"/>
      <c r="Z61" s="94"/>
      <c r="AA61" s="99">
        <f t="shared" si="9"/>
        <v>0</v>
      </c>
    </row>
    <row r="62" spans="2:27">
      <c r="B62" s="185"/>
      <c r="C62" s="167"/>
      <c r="D62" s="188"/>
      <c r="E62" s="170"/>
      <c r="F62" s="17" t="s">
        <v>139</v>
      </c>
      <c r="G62" s="19" t="s">
        <v>140</v>
      </c>
      <c r="H62" s="72">
        <f t="shared" si="0"/>
        <v>0</v>
      </c>
      <c r="I62" s="14"/>
      <c r="J62" s="94"/>
      <c r="K62" s="99">
        <f t="shared" si="1"/>
        <v>0</v>
      </c>
      <c r="L62" s="72">
        <f t="shared" si="2"/>
        <v>0</v>
      </c>
      <c r="M62" s="14"/>
      <c r="N62" s="94"/>
      <c r="O62" s="99">
        <f t="shared" si="3"/>
        <v>0</v>
      </c>
      <c r="P62" s="72">
        <f t="shared" si="4"/>
        <v>0</v>
      </c>
      <c r="Q62" s="14"/>
      <c r="R62" s="94"/>
      <c r="S62" s="99">
        <f t="shared" si="5"/>
        <v>0</v>
      </c>
      <c r="T62" s="72">
        <f t="shared" si="6"/>
        <v>0</v>
      </c>
      <c r="U62" s="14"/>
      <c r="V62" s="94"/>
      <c r="W62" s="99">
        <f t="shared" si="7"/>
        <v>0</v>
      </c>
      <c r="X62" s="72">
        <f t="shared" si="8"/>
        <v>0</v>
      </c>
      <c r="Y62" s="14"/>
      <c r="Z62" s="94"/>
      <c r="AA62" s="99">
        <f t="shared" si="9"/>
        <v>0</v>
      </c>
    </row>
    <row r="63" spans="2:27">
      <c r="B63" s="185"/>
      <c r="C63" s="167"/>
      <c r="D63" s="188"/>
      <c r="E63" s="170"/>
      <c r="F63" s="17" t="s">
        <v>141</v>
      </c>
      <c r="G63" s="19" t="s">
        <v>142</v>
      </c>
      <c r="H63" s="72">
        <f t="shared" si="0"/>
        <v>0</v>
      </c>
      <c r="I63" s="14"/>
      <c r="J63" s="94"/>
      <c r="K63" s="99">
        <f t="shared" si="1"/>
        <v>0</v>
      </c>
      <c r="L63" s="72">
        <f t="shared" si="2"/>
        <v>0</v>
      </c>
      <c r="M63" s="14"/>
      <c r="N63" s="94"/>
      <c r="O63" s="99">
        <f t="shared" si="3"/>
        <v>0</v>
      </c>
      <c r="P63" s="72">
        <f t="shared" si="4"/>
        <v>0</v>
      </c>
      <c r="Q63" s="14"/>
      <c r="R63" s="94"/>
      <c r="S63" s="99">
        <f t="shared" si="5"/>
        <v>0</v>
      </c>
      <c r="T63" s="72">
        <f t="shared" si="6"/>
        <v>0</v>
      </c>
      <c r="U63" s="14"/>
      <c r="V63" s="94"/>
      <c r="W63" s="99">
        <f t="shared" si="7"/>
        <v>0</v>
      </c>
      <c r="X63" s="72">
        <f t="shared" si="8"/>
        <v>0</v>
      </c>
      <c r="Y63" s="14"/>
      <c r="Z63" s="94"/>
      <c r="AA63" s="99">
        <f t="shared" si="9"/>
        <v>0</v>
      </c>
    </row>
    <row r="64" spans="2:27">
      <c r="B64" s="185"/>
      <c r="C64" s="167"/>
      <c r="D64" s="188"/>
      <c r="E64" s="170"/>
      <c r="F64" s="17" t="s">
        <v>143</v>
      </c>
      <c r="G64" s="19" t="s">
        <v>144</v>
      </c>
      <c r="H64" s="72">
        <f t="shared" si="0"/>
        <v>0</v>
      </c>
      <c r="I64" s="14"/>
      <c r="J64" s="94"/>
      <c r="K64" s="99">
        <f t="shared" si="1"/>
        <v>0</v>
      </c>
      <c r="L64" s="72">
        <f t="shared" si="2"/>
        <v>0</v>
      </c>
      <c r="M64" s="14"/>
      <c r="N64" s="94"/>
      <c r="O64" s="99">
        <f t="shared" si="3"/>
        <v>0</v>
      </c>
      <c r="P64" s="72">
        <f t="shared" si="4"/>
        <v>0</v>
      </c>
      <c r="Q64" s="14"/>
      <c r="R64" s="94"/>
      <c r="S64" s="99">
        <f t="shared" si="5"/>
        <v>0</v>
      </c>
      <c r="T64" s="72">
        <f t="shared" si="6"/>
        <v>0</v>
      </c>
      <c r="U64" s="14"/>
      <c r="V64" s="94"/>
      <c r="W64" s="99">
        <f t="shared" si="7"/>
        <v>0</v>
      </c>
      <c r="X64" s="72">
        <f t="shared" si="8"/>
        <v>0</v>
      </c>
      <c r="Y64" s="14"/>
      <c r="Z64" s="94"/>
      <c r="AA64" s="99">
        <f t="shared" si="9"/>
        <v>0</v>
      </c>
    </row>
    <row r="65" spans="2:27">
      <c r="B65" s="185"/>
      <c r="C65" s="167"/>
      <c r="D65" s="188"/>
      <c r="E65" s="170"/>
      <c r="F65" s="17" t="s">
        <v>145</v>
      </c>
      <c r="G65" s="19" t="s">
        <v>146</v>
      </c>
      <c r="H65" s="72">
        <f t="shared" si="0"/>
        <v>0</v>
      </c>
      <c r="I65" s="14"/>
      <c r="J65" s="94"/>
      <c r="K65" s="99">
        <f t="shared" si="1"/>
        <v>0</v>
      </c>
      <c r="L65" s="72">
        <f t="shared" si="2"/>
        <v>0</v>
      </c>
      <c r="M65" s="14"/>
      <c r="N65" s="94"/>
      <c r="O65" s="99">
        <f t="shared" si="3"/>
        <v>0</v>
      </c>
      <c r="P65" s="72">
        <f t="shared" si="4"/>
        <v>0</v>
      </c>
      <c r="Q65" s="14"/>
      <c r="R65" s="94"/>
      <c r="S65" s="99">
        <f t="shared" si="5"/>
        <v>0</v>
      </c>
      <c r="T65" s="72">
        <f t="shared" si="6"/>
        <v>0</v>
      </c>
      <c r="U65" s="14"/>
      <c r="V65" s="94"/>
      <c r="W65" s="99">
        <f t="shared" si="7"/>
        <v>0</v>
      </c>
      <c r="X65" s="72">
        <f t="shared" si="8"/>
        <v>0</v>
      </c>
      <c r="Y65" s="14"/>
      <c r="Z65" s="94"/>
      <c r="AA65" s="99">
        <f t="shared" si="9"/>
        <v>0</v>
      </c>
    </row>
    <row r="66" spans="2:27">
      <c r="B66" s="185"/>
      <c r="C66" s="167"/>
      <c r="D66" s="188"/>
      <c r="E66" s="170"/>
      <c r="F66" s="17" t="s">
        <v>147</v>
      </c>
      <c r="G66" s="19" t="s">
        <v>148</v>
      </c>
      <c r="H66" s="72">
        <f t="shared" si="0"/>
        <v>0</v>
      </c>
      <c r="I66" s="14"/>
      <c r="J66" s="94"/>
      <c r="K66" s="99">
        <f t="shared" si="1"/>
        <v>0</v>
      </c>
      <c r="L66" s="72">
        <f t="shared" si="2"/>
        <v>0</v>
      </c>
      <c r="M66" s="14"/>
      <c r="N66" s="94"/>
      <c r="O66" s="99">
        <f t="shared" si="3"/>
        <v>0</v>
      </c>
      <c r="P66" s="72">
        <f t="shared" si="4"/>
        <v>0</v>
      </c>
      <c r="Q66" s="14"/>
      <c r="R66" s="94"/>
      <c r="S66" s="99">
        <f t="shared" si="5"/>
        <v>0</v>
      </c>
      <c r="T66" s="72">
        <f t="shared" si="6"/>
        <v>0</v>
      </c>
      <c r="U66" s="14"/>
      <c r="V66" s="94"/>
      <c r="W66" s="99">
        <f t="shared" si="7"/>
        <v>0</v>
      </c>
      <c r="X66" s="72">
        <f t="shared" si="8"/>
        <v>0</v>
      </c>
      <c r="Y66" s="14"/>
      <c r="Z66" s="94"/>
      <c r="AA66" s="99">
        <f t="shared" si="9"/>
        <v>0</v>
      </c>
    </row>
    <row r="67" spans="2:27">
      <c r="B67" s="185"/>
      <c r="C67" s="167"/>
      <c r="D67" s="188"/>
      <c r="E67" s="170"/>
      <c r="F67" s="17" t="s">
        <v>149</v>
      </c>
      <c r="G67" s="19" t="s">
        <v>150</v>
      </c>
      <c r="H67" s="72">
        <f t="shared" si="0"/>
        <v>0</v>
      </c>
      <c r="I67" s="14"/>
      <c r="J67" s="94"/>
      <c r="K67" s="99">
        <f t="shared" si="1"/>
        <v>0</v>
      </c>
      <c r="L67" s="72">
        <f t="shared" si="2"/>
        <v>0</v>
      </c>
      <c r="M67" s="14"/>
      <c r="N67" s="94"/>
      <c r="O67" s="99">
        <f t="shared" si="3"/>
        <v>0</v>
      </c>
      <c r="P67" s="72">
        <f t="shared" si="4"/>
        <v>0</v>
      </c>
      <c r="Q67" s="14"/>
      <c r="R67" s="94"/>
      <c r="S67" s="99">
        <f t="shared" si="5"/>
        <v>0</v>
      </c>
      <c r="T67" s="72">
        <f t="shared" si="6"/>
        <v>0</v>
      </c>
      <c r="U67" s="14"/>
      <c r="V67" s="94"/>
      <c r="W67" s="99">
        <f t="shared" si="7"/>
        <v>0</v>
      </c>
      <c r="X67" s="72">
        <f t="shared" si="8"/>
        <v>0</v>
      </c>
      <c r="Y67" s="14"/>
      <c r="Z67" s="94"/>
      <c r="AA67" s="99">
        <f t="shared" si="9"/>
        <v>0</v>
      </c>
    </row>
    <row r="68" spans="2:27">
      <c r="B68" s="185"/>
      <c r="C68" s="167"/>
      <c r="D68" s="188"/>
      <c r="E68" s="170"/>
      <c r="F68" s="17" t="s">
        <v>151</v>
      </c>
      <c r="G68" s="19" t="s">
        <v>152</v>
      </c>
      <c r="H68" s="72">
        <f t="shared" si="0"/>
        <v>0</v>
      </c>
      <c r="I68" s="14"/>
      <c r="J68" s="94"/>
      <c r="K68" s="99">
        <f t="shared" si="1"/>
        <v>0</v>
      </c>
      <c r="L68" s="72">
        <f t="shared" si="2"/>
        <v>0</v>
      </c>
      <c r="M68" s="14"/>
      <c r="N68" s="94"/>
      <c r="O68" s="99">
        <f t="shared" si="3"/>
        <v>0</v>
      </c>
      <c r="P68" s="72">
        <f t="shared" si="4"/>
        <v>0</v>
      </c>
      <c r="Q68" s="14"/>
      <c r="R68" s="94"/>
      <c r="S68" s="99">
        <f t="shared" si="5"/>
        <v>0</v>
      </c>
      <c r="T68" s="72">
        <f t="shared" si="6"/>
        <v>0</v>
      </c>
      <c r="U68" s="14"/>
      <c r="V68" s="94"/>
      <c r="W68" s="99">
        <f t="shared" si="7"/>
        <v>0</v>
      </c>
      <c r="X68" s="72">
        <f t="shared" si="8"/>
        <v>0</v>
      </c>
      <c r="Y68" s="14"/>
      <c r="Z68" s="94"/>
      <c r="AA68" s="99">
        <f t="shared" si="9"/>
        <v>0</v>
      </c>
    </row>
    <row r="69" spans="2:27">
      <c r="B69" s="185"/>
      <c r="C69" s="167"/>
      <c r="D69" s="188"/>
      <c r="E69" s="170"/>
      <c r="F69" s="17" t="s">
        <v>153</v>
      </c>
      <c r="G69" s="19" t="s">
        <v>154</v>
      </c>
      <c r="H69" s="72">
        <f t="shared" si="0"/>
        <v>0</v>
      </c>
      <c r="I69" s="14"/>
      <c r="J69" s="94"/>
      <c r="K69" s="99">
        <f t="shared" si="1"/>
        <v>0</v>
      </c>
      <c r="L69" s="72">
        <f t="shared" si="2"/>
        <v>0</v>
      </c>
      <c r="M69" s="14"/>
      <c r="N69" s="94"/>
      <c r="O69" s="99">
        <f t="shared" si="3"/>
        <v>0</v>
      </c>
      <c r="P69" s="72">
        <f t="shared" si="4"/>
        <v>0</v>
      </c>
      <c r="Q69" s="14"/>
      <c r="R69" s="94"/>
      <c r="S69" s="99">
        <f t="shared" si="5"/>
        <v>0</v>
      </c>
      <c r="T69" s="72">
        <f t="shared" si="6"/>
        <v>0</v>
      </c>
      <c r="U69" s="14"/>
      <c r="V69" s="94"/>
      <c r="W69" s="99">
        <f t="shared" si="7"/>
        <v>0</v>
      </c>
      <c r="X69" s="72">
        <f t="shared" si="8"/>
        <v>0</v>
      </c>
      <c r="Y69" s="14"/>
      <c r="Z69" s="94"/>
      <c r="AA69" s="99">
        <f t="shared" si="9"/>
        <v>0</v>
      </c>
    </row>
    <row r="70" spans="2:27">
      <c r="B70" s="185"/>
      <c r="C70" s="167"/>
      <c r="D70" s="188"/>
      <c r="E70" s="170"/>
      <c r="F70" s="17" t="s">
        <v>155</v>
      </c>
      <c r="G70" s="19" t="s">
        <v>156</v>
      </c>
      <c r="H70" s="72">
        <f t="shared" si="0"/>
        <v>0</v>
      </c>
      <c r="I70" s="14"/>
      <c r="J70" s="94"/>
      <c r="K70" s="99">
        <f t="shared" si="1"/>
        <v>0</v>
      </c>
      <c r="L70" s="72">
        <f t="shared" si="2"/>
        <v>0</v>
      </c>
      <c r="M70" s="14"/>
      <c r="N70" s="94"/>
      <c r="O70" s="99">
        <f t="shared" si="3"/>
        <v>0</v>
      </c>
      <c r="P70" s="72">
        <f t="shared" si="4"/>
        <v>0</v>
      </c>
      <c r="Q70" s="14"/>
      <c r="R70" s="94"/>
      <c r="S70" s="99">
        <f t="shared" si="5"/>
        <v>0</v>
      </c>
      <c r="T70" s="72">
        <f t="shared" si="6"/>
        <v>0</v>
      </c>
      <c r="U70" s="14"/>
      <c r="V70" s="94"/>
      <c r="W70" s="99">
        <f t="shared" si="7"/>
        <v>0</v>
      </c>
      <c r="X70" s="72">
        <f t="shared" si="8"/>
        <v>0</v>
      </c>
      <c r="Y70" s="14"/>
      <c r="Z70" s="94"/>
      <c r="AA70" s="99">
        <f t="shared" si="9"/>
        <v>0</v>
      </c>
    </row>
    <row r="71" spans="2:27">
      <c r="B71" s="185"/>
      <c r="C71" s="167"/>
      <c r="D71" s="188"/>
      <c r="E71" s="170"/>
      <c r="F71" s="17" t="s">
        <v>157</v>
      </c>
      <c r="G71" s="19" t="s">
        <v>158</v>
      </c>
      <c r="H71" s="72">
        <f t="shared" si="0"/>
        <v>0</v>
      </c>
      <c r="I71" s="14"/>
      <c r="J71" s="94"/>
      <c r="K71" s="99">
        <f t="shared" si="1"/>
        <v>0</v>
      </c>
      <c r="L71" s="72">
        <f t="shared" si="2"/>
        <v>0</v>
      </c>
      <c r="M71" s="14"/>
      <c r="N71" s="94"/>
      <c r="O71" s="99">
        <f t="shared" si="3"/>
        <v>0</v>
      </c>
      <c r="P71" s="72">
        <f t="shared" si="4"/>
        <v>0</v>
      </c>
      <c r="Q71" s="14"/>
      <c r="R71" s="94"/>
      <c r="S71" s="99">
        <f t="shared" si="5"/>
        <v>0</v>
      </c>
      <c r="T71" s="72">
        <f t="shared" si="6"/>
        <v>0</v>
      </c>
      <c r="U71" s="14"/>
      <c r="V71" s="94"/>
      <c r="W71" s="99">
        <f t="shared" si="7"/>
        <v>0</v>
      </c>
      <c r="X71" s="72">
        <f t="shared" si="8"/>
        <v>0</v>
      </c>
      <c r="Y71" s="14"/>
      <c r="Z71" s="94"/>
      <c r="AA71" s="99">
        <f t="shared" si="9"/>
        <v>0</v>
      </c>
    </row>
    <row r="72" spans="2:27">
      <c r="B72" s="185"/>
      <c r="C72" s="167"/>
      <c r="D72" s="188"/>
      <c r="E72" s="170"/>
      <c r="F72" s="17" t="s">
        <v>159</v>
      </c>
      <c r="G72" s="19" t="s">
        <v>160</v>
      </c>
      <c r="H72" s="72">
        <f t="shared" si="0"/>
        <v>0</v>
      </c>
      <c r="I72" s="14"/>
      <c r="J72" s="94"/>
      <c r="K72" s="99">
        <f t="shared" si="1"/>
        <v>0</v>
      </c>
      <c r="L72" s="72">
        <f t="shared" si="2"/>
        <v>0</v>
      </c>
      <c r="M72" s="14"/>
      <c r="N72" s="94"/>
      <c r="O72" s="99">
        <f t="shared" si="3"/>
        <v>0</v>
      </c>
      <c r="P72" s="72">
        <f t="shared" si="4"/>
        <v>0</v>
      </c>
      <c r="Q72" s="14"/>
      <c r="R72" s="94"/>
      <c r="S72" s="99">
        <f t="shared" si="5"/>
        <v>0</v>
      </c>
      <c r="T72" s="72">
        <f t="shared" si="6"/>
        <v>0</v>
      </c>
      <c r="U72" s="14"/>
      <c r="V72" s="94"/>
      <c r="W72" s="99">
        <f t="shared" si="7"/>
        <v>0</v>
      </c>
      <c r="X72" s="72">
        <f t="shared" si="8"/>
        <v>0</v>
      </c>
      <c r="Y72" s="14"/>
      <c r="Z72" s="94"/>
      <c r="AA72" s="99">
        <f t="shared" si="9"/>
        <v>0</v>
      </c>
    </row>
    <row r="73" spans="2:27">
      <c r="B73" s="185"/>
      <c r="C73" s="167"/>
      <c r="D73" s="188"/>
      <c r="E73" s="170"/>
      <c r="F73" s="17" t="s">
        <v>161</v>
      </c>
      <c r="G73" s="19" t="s">
        <v>162</v>
      </c>
      <c r="H73" s="72">
        <f t="shared" si="0"/>
        <v>0</v>
      </c>
      <c r="I73" s="14"/>
      <c r="J73" s="94"/>
      <c r="K73" s="99">
        <f t="shared" si="1"/>
        <v>0</v>
      </c>
      <c r="L73" s="72">
        <f t="shared" si="2"/>
        <v>0</v>
      </c>
      <c r="M73" s="14"/>
      <c r="N73" s="94"/>
      <c r="O73" s="99">
        <f t="shared" si="3"/>
        <v>0</v>
      </c>
      <c r="P73" s="72">
        <f t="shared" si="4"/>
        <v>0</v>
      </c>
      <c r="Q73" s="14"/>
      <c r="R73" s="94"/>
      <c r="S73" s="99">
        <f t="shared" si="5"/>
        <v>0</v>
      </c>
      <c r="T73" s="72">
        <f t="shared" si="6"/>
        <v>0</v>
      </c>
      <c r="U73" s="14"/>
      <c r="V73" s="94"/>
      <c r="W73" s="99">
        <f t="shared" si="7"/>
        <v>0</v>
      </c>
      <c r="X73" s="72">
        <f t="shared" si="8"/>
        <v>0</v>
      </c>
      <c r="Y73" s="14"/>
      <c r="Z73" s="94"/>
      <c r="AA73" s="99">
        <f t="shared" si="9"/>
        <v>0</v>
      </c>
    </row>
    <row r="74" spans="2:27">
      <c r="B74" s="185"/>
      <c r="C74" s="167"/>
      <c r="D74" s="188"/>
      <c r="E74" s="170"/>
      <c r="F74" s="17" t="s">
        <v>163</v>
      </c>
      <c r="G74" s="19" t="s">
        <v>164</v>
      </c>
      <c r="H74" s="72">
        <f t="shared" si="0"/>
        <v>0</v>
      </c>
      <c r="I74" s="14"/>
      <c r="J74" s="94"/>
      <c r="K74" s="99">
        <f t="shared" si="1"/>
        <v>0</v>
      </c>
      <c r="L74" s="72">
        <f t="shared" si="2"/>
        <v>0</v>
      </c>
      <c r="M74" s="14"/>
      <c r="N74" s="94"/>
      <c r="O74" s="99">
        <f t="shared" si="3"/>
        <v>0</v>
      </c>
      <c r="P74" s="72">
        <f t="shared" si="4"/>
        <v>0</v>
      </c>
      <c r="Q74" s="14"/>
      <c r="R74" s="94"/>
      <c r="S74" s="99">
        <f t="shared" si="5"/>
        <v>0</v>
      </c>
      <c r="T74" s="72">
        <f t="shared" si="6"/>
        <v>0</v>
      </c>
      <c r="U74" s="14"/>
      <c r="V74" s="94"/>
      <c r="W74" s="99">
        <f t="shared" si="7"/>
        <v>0</v>
      </c>
      <c r="X74" s="72">
        <f t="shared" si="8"/>
        <v>0</v>
      </c>
      <c r="Y74" s="14"/>
      <c r="Z74" s="94"/>
      <c r="AA74" s="99">
        <f t="shared" si="9"/>
        <v>0</v>
      </c>
    </row>
    <row r="75" spans="2:27">
      <c r="B75" s="185"/>
      <c r="C75" s="167"/>
      <c r="D75" s="188"/>
      <c r="E75" s="170"/>
      <c r="F75" s="17" t="s">
        <v>165</v>
      </c>
      <c r="G75" s="19" t="s">
        <v>166</v>
      </c>
      <c r="H75" s="72">
        <f t="shared" si="0"/>
        <v>0</v>
      </c>
      <c r="I75" s="14"/>
      <c r="J75" s="94"/>
      <c r="K75" s="99">
        <f t="shared" si="1"/>
        <v>0</v>
      </c>
      <c r="L75" s="72">
        <f t="shared" si="2"/>
        <v>0</v>
      </c>
      <c r="M75" s="14"/>
      <c r="N75" s="94"/>
      <c r="O75" s="99">
        <f t="shared" si="3"/>
        <v>0</v>
      </c>
      <c r="P75" s="72">
        <f t="shared" si="4"/>
        <v>0</v>
      </c>
      <c r="Q75" s="14"/>
      <c r="R75" s="94"/>
      <c r="S75" s="99">
        <f t="shared" si="5"/>
        <v>0</v>
      </c>
      <c r="T75" s="72">
        <f t="shared" si="6"/>
        <v>0</v>
      </c>
      <c r="U75" s="14"/>
      <c r="V75" s="94"/>
      <c r="W75" s="99">
        <f t="shared" si="7"/>
        <v>0</v>
      </c>
      <c r="X75" s="72">
        <f t="shared" si="8"/>
        <v>0</v>
      </c>
      <c r="Y75" s="14"/>
      <c r="Z75" s="94"/>
      <c r="AA75" s="99">
        <f t="shared" si="9"/>
        <v>0</v>
      </c>
    </row>
    <row r="76" spans="2:27">
      <c r="B76" s="185"/>
      <c r="C76" s="167"/>
      <c r="D76" s="188"/>
      <c r="E76" s="170"/>
      <c r="F76" s="17" t="s">
        <v>171</v>
      </c>
      <c r="G76" s="19" t="s">
        <v>172</v>
      </c>
      <c r="H76" s="72">
        <f t="shared" si="0"/>
        <v>0</v>
      </c>
      <c r="I76" s="14"/>
      <c r="J76" s="94"/>
      <c r="K76" s="99">
        <f t="shared" si="1"/>
        <v>0</v>
      </c>
      <c r="L76" s="72">
        <f t="shared" si="2"/>
        <v>0</v>
      </c>
      <c r="M76" s="14"/>
      <c r="N76" s="94"/>
      <c r="O76" s="99">
        <f t="shared" si="3"/>
        <v>0</v>
      </c>
      <c r="P76" s="72">
        <f t="shared" si="4"/>
        <v>0</v>
      </c>
      <c r="Q76" s="14"/>
      <c r="R76" s="94"/>
      <c r="S76" s="99">
        <f t="shared" si="5"/>
        <v>0</v>
      </c>
      <c r="T76" s="72">
        <f t="shared" si="6"/>
        <v>0</v>
      </c>
      <c r="U76" s="14"/>
      <c r="V76" s="94"/>
      <c r="W76" s="99">
        <f t="shared" si="7"/>
        <v>0</v>
      </c>
      <c r="X76" s="72">
        <f t="shared" si="8"/>
        <v>0</v>
      </c>
      <c r="Y76" s="14"/>
      <c r="Z76" s="94"/>
      <c r="AA76" s="99">
        <f t="shared" si="9"/>
        <v>0</v>
      </c>
    </row>
    <row r="77" spans="2:27">
      <c r="B77" s="185"/>
      <c r="C77" s="167"/>
      <c r="D77" s="188"/>
      <c r="E77" s="170"/>
      <c r="F77" s="17" t="s">
        <v>173</v>
      </c>
      <c r="G77" s="19" t="s">
        <v>174</v>
      </c>
      <c r="H77" s="72">
        <f t="shared" si="0"/>
        <v>0</v>
      </c>
      <c r="I77" s="14"/>
      <c r="J77" s="94"/>
      <c r="K77" s="99">
        <f t="shared" si="1"/>
        <v>0</v>
      </c>
      <c r="L77" s="72">
        <f t="shared" si="2"/>
        <v>0</v>
      </c>
      <c r="M77" s="14"/>
      <c r="N77" s="94"/>
      <c r="O77" s="99">
        <f t="shared" si="3"/>
        <v>0</v>
      </c>
      <c r="P77" s="72">
        <f t="shared" si="4"/>
        <v>0</v>
      </c>
      <c r="Q77" s="14"/>
      <c r="R77" s="94"/>
      <c r="S77" s="99">
        <f t="shared" si="5"/>
        <v>0</v>
      </c>
      <c r="T77" s="72">
        <f t="shared" si="6"/>
        <v>0</v>
      </c>
      <c r="U77" s="14"/>
      <c r="V77" s="94"/>
      <c r="W77" s="99">
        <f t="shared" si="7"/>
        <v>0</v>
      </c>
      <c r="X77" s="72">
        <f t="shared" si="8"/>
        <v>0</v>
      </c>
      <c r="Y77" s="14"/>
      <c r="Z77" s="94"/>
      <c r="AA77" s="99">
        <f t="shared" si="9"/>
        <v>0</v>
      </c>
    </row>
    <row r="78" spans="2:27">
      <c r="B78" s="185"/>
      <c r="C78" s="167"/>
      <c r="D78" s="188"/>
      <c r="E78" s="170"/>
      <c r="F78" s="17" t="s">
        <v>175</v>
      </c>
      <c r="G78" s="19" t="s">
        <v>176</v>
      </c>
      <c r="H78" s="72">
        <f t="shared" si="0"/>
        <v>0</v>
      </c>
      <c r="I78" s="14"/>
      <c r="J78" s="94"/>
      <c r="K78" s="99">
        <f t="shared" si="1"/>
        <v>0</v>
      </c>
      <c r="L78" s="72">
        <f t="shared" si="2"/>
        <v>0</v>
      </c>
      <c r="M78" s="14"/>
      <c r="N78" s="94"/>
      <c r="O78" s="99">
        <f t="shared" si="3"/>
        <v>0</v>
      </c>
      <c r="P78" s="72">
        <f t="shared" si="4"/>
        <v>0</v>
      </c>
      <c r="Q78" s="14"/>
      <c r="R78" s="94"/>
      <c r="S78" s="99">
        <f t="shared" si="5"/>
        <v>0</v>
      </c>
      <c r="T78" s="72">
        <f t="shared" si="6"/>
        <v>0</v>
      </c>
      <c r="U78" s="14"/>
      <c r="V78" s="94"/>
      <c r="W78" s="99">
        <f t="shared" si="7"/>
        <v>0</v>
      </c>
      <c r="X78" s="72">
        <f t="shared" si="8"/>
        <v>0</v>
      </c>
      <c r="Y78" s="14"/>
      <c r="Z78" s="94"/>
      <c r="AA78" s="99">
        <f t="shared" si="9"/>
        <v>0</v>
      </c>
    </row>
    <row r="79" spans="2:27">
      <c r="B79" s="185"/>
      <c r="C79" s="167"/>
      <c r="D79" s="188"/>
      <c r="E79" s="170"/>
      <c r="F79" s="17" t="s">
        <v>177</v>
      </c>
      <c r="G79" s="19" t="s">
        <v>178</v>
      </c>
      <c r="H79" s="72">
        <f t="shared" ref="H79:H142" si="10">J79*$H$11</f>
        <v>0</v>
      </c>
      <c r="I79" s="14"/>
      <c r="J79" s="94"/>
      <c r="K79" s="99">
        <f t="shared" ref="K79:K142" si="11">H79*I79</f>
        <v>0</v>
      </c>
      <c r="L79" s="72">
        <f t="shared" ref="L79:L142" si="12">N79*$H$11</f>
        <v>0</v>
      </c>
      <c r="M79" s="14"/>
      <c r="N79" s="94"/>
      <c r="O79" s="99">
        <f t="shared" ref="O79:O142" si="13">L79*M79</f>
        <v>0</v>
      </c>
      <c r="P79" s="72">
        <f t="shared" ref="P79:P142" si="14">R79*$P$11</f>
        <v>0</v>
      </c>
      <c r="Q79" s="14"/>
      <c r="R79" s="94"/>
      <c r="S79" s="99">
        <f t="shared" ref="S79:S142" si="15">P79*Q79</f>
        <v>0</v>
      </c>
      <c r="T79" s="72">
        <f t="shared" ref="T79:T142" si="16">V79*$T$11</f>
        <v>0</v>
      </c>
      <c r="U79" s="14"/>
      <c r="V79" s="94"/>
      <c r="W79" s="99">
        <f t="shared" ref="W79:W142" si="17">T79*U79</f>
        <v>0</v>
      </c>
      <c r="X79" s="72">
        <f t="shared" ref="X79:X142" si="18">Z79*$X$11</f>
        <v>0</v>
      </c>
      <c r="Y79" s="14"/>
      <c r="Z79" s="94"/>
      <c r="AA79" s="99">
        <f t="shared" ref="AA79:AA142" si="19">X79*Y79</f>
        <v>0</v>
      </c>
    </row>
    <row r="80" spans="2:27">
      <c r="B80" s="185"/>
      <c r="C80" s="167"/>
      <c r="D80" s="188"/>
      <c r="E80" s="170"/>
      <c r="F80" s="17" t="s">
        <v>179</v>
      </c>
      <c r="G80" s="19" t="s">
        <v>180</v>
      </c>
      <c r="H80" s="72">
        <f t="shared" si="10"/>
        <v>0</v>
      </c>
      <c r="I80" s="14"/>
      <c r="J80" s="94"/>
      <c r="K80" s="99">
        <f t="shared" si="11"/>
        <v>0</v>
      </c>
      <c r="L80" s="72">
        <f t="shared" si="12"/>
        <v>0</v>
      </c>
      <c r="M80" s="14"/>
      <c r="N80" s="94"/>
      <c r="O80" s="99">
        <f t="shared" si="13"/>
        <v>0</v>
      </c>
      <c r="P80" s="72">
        <f t="shared" si="14"/>
        <v>0</v>
      </c>
      <c r="Q80" s="14"/>
      <c r="R80" s="94"/>
      <c r="S80" s="99">
        <f t="shared" si="15"/>
        <v>0</v>
      </c>
      <c r="T80" s="72">
        <f t="shared" si="16"/>
        <v>0</v>
      </c>
      <c r="U80" s="14"/>
      <c r="V80" s="94"/>
      <c r="W80" s="99">
        <f t="shared" si="17"/>
        <v>0</v>
      </c>
      <c r="X80" s="72">
        <f t="shared" si="18"/>
        <v>0</v>
      </c>
      <c r="Y80" s="14"/>
      <c r="Z80" s="94"/>
      <c r="AA80" s="99">
        <f t="shared" si="19"/>
        <v>0</v>
      </c>
    </row>
    <row r="81" spans="2:27">
      <c r="B81" s="185"/>
      <c r="C81" s="167"/>
      <c r="D81" s="188"/>
      <c r="E81" s="170"/>
      <c r="F81" s="17" t="s">
        <v>181</v>
      </c>
      <c r="G81" s="19" t="s">
        <v>182</v>
      </c>
      <c r="H81" s="72">
        <f t="shared" si="10"/>
        <v>0</v>
      </c>
      <c r="I81" s="14"/>
      <c r="J81" s="94"/>
      <c r="K81" s="99">
        <f t="shared" si="11"/>
        <v>0</v>
      </c>
      <c r="L81" s="72">
        <f t="shared" si="12"/>
        <v>0</v>
      </c>
      <c r="M81" s="14"/>
      <c r="N81" s="94"/>
      <c r="O81" s="99">
        <f t="shared" si="13"/>
        <v>0</v>
      </c>
      <c r="P81" s="72">
        <f t="shared" si="14"/>
        <v>0</v>
      </c>
      <c r="Q81" s="14"/>
      <c r="R81" s="94"/>
      <c r="S81" s="99">
        <f t="shared" si="15"/>
        <v>0</v>
      </c>
      <c r="T81" s="72">
        <f t="shared" si="16"/>
        <v>0</v>
      </c>
      <c r="U81" s="14"/>
      <c r="V81" s="94"/>
      <c r="W81" s="99">
        <f t="shared" si="17"/>
        <v>0</v>
      </c>
      <c r="X81" s="72">
        <f t="shared" si="18"/>
        <v>0</v>
      </c>
      <c r="Y81" s="14"/>
      <c r="Z81" s="94"/>
      <c r="AA81" s="99">
        <f t="shared" si="19"/>
        <v>0</v>
      </c>
    </row>
    <row r="82" spans="2:27">
      <c r="B82" s="185"/>
      <c r="C82" s="167"/>
      <c r="D82" s="188"/>
      <c r="E82" s="170"/>
      <c r="F82" s="17" t="s">
        <v>183</v>
      </c>
      <c r="G82" s="19" t="s">
        <v>184</v>
      </c>
      <c r="H82" s="72">
        <f t="shared" si="10"/>
        <v>0</v>
      </c>
      <c r="I82" s="14"/>
      <c r="J82" s="94"/>
      <c r="K82" s="99">
        <f t="shared" si="11"/>
        <v>0</v>
      </c>
      <c r="L82" s="72">
        <f t="shared" si="12"/>
        <v>0</v>
      </c>
      <c r="M82" s="14"/>
      <c r="N82" s="94"/>
      <c r="O82" s="99">
        <f t="shared" si="13"/>
        <v>0</v>
      </c>
      <c r="P82" s="72">
        <f t="shared" si="14"/>
        <v>0</v>
      </c>
      <c r="Q82" s="14"/>
      <c r="R82" s="94"/>
      <c r="S82" s="99">
        <f t="shared" si="15"/>
        <v>0</v>
      </c>
      <c r="T82" s="72">
        <f t="shared" si="16"/>
        <v>0</v>
      </c>
      <c r="U82" s="14"/>
      <c r="V82" s="94"/>
      <c r="W82" s="99">
        <f t="shared" si="17"/>
        <v>0</v>
      </c>
      <c r="X82" s="72">
        <f t="shared" si="18"/>
        <v>0</v>
      </c>
      <c r="Y82" s="14"/>
      <c r="Z82" s="94"/>
      <c r="AA82" s="99">
        <f t="shared" si="19"/>
        <v>0</v>
      </c>
    </row>
    <row r="83" spans="2:27">
      <c r="B83" s="185"/>
      <c r="C83" s="167"/>
      <c r="D83" s="188"/>
      <c r="E83" s="170"/>
      <c r="F83" s="17" t="s">
        <v>185</v>
      </c>
      <c r="G83" s="19" t="s">
        <v>186</v>
      </c>
      <c r="H83" s="72">
        <f t="shared" si="10"/>
        <v>0</v>
      </c>
      <c r="I83" s="14"/>
      <c r="J83" s="94"/>
      <c r="K83" s="99">
        <f t="shared" si="11"/>
        <v>0</v>
      </c>
      <c r="L83" s="72">
        <f t="shared" si="12"/>
        <v>0</v>
      </c>
      <c r="M83" s="14"/>
      <c r="N83" s="94"/>
      <c r="O83" s="99">
        <f t="shared" si="13"/>
        <v>0</v>
      </c>
      <c r="P83" s="72">
        <f t="shared" si="14"/>
        <v>0</v>
      </c>
      <c r="Q83" s="14"/>
      <c r="R83" s="94"/>
      <c r="S83" s="99">
        <f t="shared" si="15"/>
        <v>0</v>
      </c>
      <c r="T83" s="72">
        <f t="shared" si="16"/>
        <v>0</v>
      </c>
      <c r="U83" s="14"/>
      <c r="V83" s="94"/>
      <c r="W83" s="99">
        <f t="shared" si="17"/>
        <v>0</v>
      </c>
      <c r="X83" s="72">
        <f t="shared" si="18"/>
        <v>0</v>
      </c>
      <c r="Y83" s="14"/>
      <c r="Z83" s="94"/>
      <c r="AA83" s="99">
        <f t="shared" si="19"/>
        <v>0</v>
      </c>
    </row>
    <row r="84" spans="2:27">
      <c r="B84" s="185"/>
      <c r="C84" s="167"/>
      <c r="D84" s="188"/>
      <c r="E84" s="170"/>
      <c r="F84" s="17" t="s">
        <v>187</v>
      </c>
      <c r="G84" s="19" t="s">
        <v>188</v>
      </c>
      <c r="H84" s="72">
        <f t="shared" si="10"/>
        <v>0</v>
      </c>
      <c r="I84" s="14"/>
      <c r="J84" s="94"/>
      <c r="K84" s="99">
        <f t="shared" si="11"/>
        <v>0</v>
      </c>
      <c r="L84" s="72">
        <f t="shared" si="12"/>
        <v>0</v>
      </c>
      <c r="M84" s="14"/>
      <c r="N84" s="94"/>
      <c r="O84" s="99">
        <f t="shared" si="13"/>
        <v>0</v>
      </c>
      <c r="P84" s="72">
        <f t="shared" si="14"/>
        <v>0</v>
      </c>
      <c r="Q84" s="14"/>
      <c r="R84" s="94"/>
      <c r="S84" s="99">
        <f t="shared" si="15"/>
        <v>0</v>
      </c>
      <c r="T84" s="72">
        <f t="shared" si="16"/>
        <v>0</v>
      </c>
      <c r="U84" s="14"/>
      <c r="V84" s="94"/>
      <c r="W84" s="99">
        <f t="shared" si="17"/>
        <v>0</v>
      </c>
      <c r="X84" s="72">
        <f t="shared" si="18"/>
        <v>0</v>
      </c>
      <c r="Y84" s="14"/>
      <c r="Z84" s="94"/>
      <c r="AA84" s="99">
        <f t="shared" si="19"/>
        <v>0</v>
      </c>
    </row>
    <row r="85" spans="2:27">
      <c r="B85" s="185"/>
      <c r="C85" s="167"/>
      <c r="D85" s="188"/>
      <c r="E85" s="170"/>
      <c r="F85" s="17" t="s">
        <v>189</v>
      </c>
      <c r="G85" s="19" t="s">
        <v>190</v>
      </c>
      <c r="H85" s="72">
        <f t="shared" si="10"/>
        <v>0</v>
      </c>
      <c r="I85" s="14"/>
      <c r="J85" s="94"/>
      <c r="K85" s="99">
        <f t="shared" si="11"/>
        <v>0</v>
      </c>
      <c r="L85" s="72">
        <f t="shared" si="12"/>
        <v>0</v>
      </c>
      <c r="M85" s="14"/>
      <c r="N85" s="94"/>
      <c r="O85" s="99">
        <f t="shared" si="13"/>
        <v>0</v>
      </c>
      <c r="P85" s="72">
        <f t="shared" si="14"/>
        <v>0</v>
      </c>
      <c r="Q85" s="14"/>
      <c r="R85" s="94"/>
      <c r="S85" s="99">
        <f t="shared" si="15"/>
        <v>0</v>
      </c>
      <c r="T85" s="72">
        <f t="shared" si="16"/>
        <v>0</v>
      </c>
      <c r="U85" s="14"/>
      <c r="V85" s="94"/>
      <c r="W85" s="99">
        <f t="shared" si="17"/>
        <v>0</v>
      </c>
      <c r="X85" s="72">
        <f t="shared" si="18"/>
        <v>0</v>
      </c>
      <c r="Y85" s="14"/>
      <c r="Z85" s="94"/>
      <c r="AA85" s="99">
        <f t="shared" si="19"/>
        <v>0</v>
      </c>
    </row>
    <row r="86" spans="2:27">
      <c r="B86" s="185"/>
      <c r="C86" s="167"/>
      <c r="D86" s="188"/>
      <c r="E86" s="170"/>
      <c r="F86" s="17" t="s">
        <v>191</v>
      </c>
      <c r="G86" s="19" t="s">
        <v>192</v>
      </c>
      <c r="H86" s="72">
        <f t="shared" si="10"/>
        <v>0</v>
      </c>
      <c r="I86" s="14"/>
      <c r="J86" s="94"/>
      <c r="K86" s="99">
        <f t="shared" si="11"/>
        <v>0</v>
      </c>
      <c r="L86" s="72">
        <f t="shared" si="12"/>
        <v>0</v>
      </c>
      <c r="M86" s="14"/>
      <c r="N86" s="94"/>
      <c r="O86" s="99">
        <f t="shared" si="13"/>
        <v>0</v>
      </c>
      <c r="P86" s="72">
        <f t="shared" si="14"/>
        <v>0</v>
      </c>
      <c r="Q86" s="14"/>
      <c r="R86" s="94"/>
      <c r="S86" s="99">
        <f t="shared" si="15"/>
        <v>0</v>
      </c>
      <c r="T86" s="72">
        <f t="shared" si="16"/>
        <v>0</v>
      </c>
      <c r="U86" s="14"/>
      <c r="V86" s="94"/>
      <c r="W86" s="99">
        <f t="shared" si="17"/>
        <v>0</v>
      </c>
      <c r="X86" s="72">
        <f t="shared" si="18"/>
        <v>0</v>
      </c>
      <c r="Y86" s="14"/>
      <c r="Z86" s="94"/>
      <c r="AA86" s="99">
        <f t="shared" si="19"/>
        <v>0</v>
      </c>
    </row>
    <row r="87" spans="2:27">
      <c r="B87" s="185"/>
      <c r="C87" s="167"/>
      <c r="D87" s="188"/>
      <c r="E87" s="170"/>
      <c r="F87" s="17" t="s">
        <v>193</v>
      </c>
      <c r="G87" s="19" t="s">
        <v>194</v>
      </c>
      <c r="H87" s="72">
        <f t="shared" si="10"/>
        <v>0</v>
      </c>
      <c r="I87" s="14"/>
      <c r="J87" s="94"/>
      <c r="K87" s="99">
        <f t="shared" si="11"/>
        <v>0</v>
      </c>
      <c r="L87" s="72">
        <f t="shared" si="12"/>
        <v>0</v>
      </c>
      <c r="M87" s="14"/>
      <c r="N87" s="94"/>
      <c r="O87" s="99">
        <f t="shared" si="13"/>
        <v>0</v>
      </c>
      <c r="P87" s="72">
        <f t="shared" si="14"/>
        <v>0</v>
      </c>
      <c r="Q87" s="14"/>
      <c r="R87" s="94"/>
      <c r="S87" s="99">
        <f t="shared" si="15"/>
        <v>0</v>
      </c>
      <c r="T87" s="72">
        <f t="shared" si="16"/>
        <v>0</v>
      </c>
      <c r="U87" s="14"/>
      <c r="V87" s="94"/>
      <c r="W87" s="99">
        <f t="shared" si="17"/>
        <v>0</v>
      </c>
      <c r="X87" s="72">
        <f t="shared" si="18"/>
        <v>0</v>
      </c>
      <c r="Y87" s="14"/>
      <c r="Z87" s="94"/>
      <c r="AA87" s="99">
        <f t="shared" si="19"/>
        <v>0</v>
      </c>
    </row>
    <row r="88" spans="2:27">
      <c r="B88" s="185"/>
      <c r="C88" s="167"/>
      <c r="D88" s="188"/>
      <c r="E88" s="170"/>
      <c r="F88" s="17" t="s">
        <v>195</v>
      </c>
      <c r="G88" s="19" t="s">
        <v>196</v>
      </c>
      <c r="H88" s="72">
        <f t="shared" si="10"/>
        <v>0</v>
      </c>
      <c r="I88" s="14"/>
      <c r="J88" s="94"/>
      <c r="K88" s="99">
        <f t="shared" si="11"/>
        <v>0</v>
      </c>
      <c r="L88" s="72">
        <f t="shared" si="12"/>
        <v>0</v>
      </c>
      <c r="M88" s="14"/>
      <c r="N88" s="94"/>
      <c r="O88" s="99">
        <f t="shared" si="13"/>
        <v>0</v>
      </c>
      <c r="P88" s="72">
        <f t="shared" si="14"/>
        <v>0</v>
      </c>
      <c r="Q88" s="14"/>
      <c r="R88" s="94"/>
      <c r="S88" s="99">
        <f t="shared" si="15"/>
        <v>0</v>
      </c>
      <c r="T88" s="72">
        <f t="shared" si="16"/>
        <v>0</v>
      </c>
      <c r="U88" s="14"/>
      <c r="V88" s="94"/>
      <c r="W88" s="99">
        <f t="shared" si="17"/>
        <v>0</v>
      </c>
      <c r="X88" s="72">
        <f t="shared" si="18"/>
        <v>0</v>
      </c>
      <c r="Y88" s="14"/>
      <c r="Z88" s="94"/>
      <c r="AA88" s="99">
        <f t="shared" si="19"/>
        <v>0</v>
      </c>
    </row>
    <row r="89" spans="2:27">
      <c r="B89" s="185"/>
      <c r="C89" s="167"/>
      <c r="D89" s="188"/>
      <c r="E89" s="170"/>
      <c r="F89" s="17" t="s">
        <v>197</v>
      </c>
      <c r="G89" s="19" t="s">
        <v>198</v>
      </c>
      <c r="H89" s="72">
        <f t="shared" si="10"/>
        <v>0</v>
      </c>
      <c r="I89" s="14"/>
      <c r="J89" s="94"/>
      <c r="K89" s="99">
        <f t="shared" si="11"/>
        <v>0</v>
      </c>
      <c r="L89" s="72">
        <f t="shared" si="12"/>
        <v>0</v>
      </c>
      <c r="M89" s="14"/>
      <c r="N89" s="94"/>
      <c r="O89" s="99">
        <f t="shared" si="13"/>
        <v>0</v>
      </c>
      <c r="P89" s="72">
        <f t="shared" si="14"/>
        <v>0</v>
      </c>
      <c r="Q89" s="14"/>
      <c r="R89" s="94"/>
      <c r="S89" s="99">
        <f t="shared" si="15"/>
        <v>0</v>
      </c>
      <c r="T89" s="72">
        <f t="shared" si="16"/>
        <v>0</v>
      </c>
      <c r="U89" s="14"/>
      <c r="V89" s="94"/>
      <c r="W89" s="99">
        <f t="shared" si="17"/>
        <v>0</v>
      </c>
      <c r="X89" s="72">
        <f t="shared" si="18"/>
        <v>0</v>
      </c>
      <c r="Y89" s="14"/>
      <c r="Z89" s="94"/>
      <c r="AA89" s="99">
        <f t="shared" si="19"/>
        <v>0</v>
      </c>
    </row>
    <row r="90" spans="2:27">
      <c r="B90" s="185"/>
      <c r="C90" s="167"/>
      <c r="D90" s="188"/>
      <c r="E90" s="170"/>
      <c r="F90" s="17" t="s">
        <v>199</v>
      </c>
      <c r="G90" s="19" t="s">
        <v>200</v>
      </c>
      <c r="H90" s="72">
        <f t="shared" si="10"/>
        <v>0</v>
      </c>
      <c r="I90" s="14"/>
      <c r="J90" s="94"/>
      <c r="K90" s="99">
        <f t="shared" si="11"/>
        <v>0</v>
      </c>
      <c r="L90" s="72">
        <f t="shared" si="12"/>
        <v>0</v>
      </c>
      <c r="M90" s="14"/>
      <c r="N90" s="94"/>
      <c r="O90" s="99">
        <f t="shared" si="13"/>
        <v>0</v>
      </c>
      <c r="P90" s="72">
        <f t="shared" si="14"/>
        <v>0</v>
      </c>
      <c r="Q90" s="14"/>
      <c r="R90" s="94"/>
      <c r="S90" s="99">
        <f t="shared" si="15"/>
        <v>0</v>
      </c>
      <c r="T90" s="72">
        <f t="shared" si="16"/>
        <v>0</v>
      </c>
      <c r="U90" s="14"/>
      <c r="V90" s="94"/>
      <c r="W90" s="99">
        <f t="shared" si="17"/>
        <v>0</v>
      </c>
      <c r="X90" s="72">
        <f t="shared" si="18"/>
        <v>0</v>
      </c>
      <c r="Y90" s="14"/>
      <c r="Z90" s="94"/>
      <c r="AA90" s="99">
        <f t="shared" si="19"/>
        <v>0</v>
      </c>
    </row>
    <row r="91" spans="2:27">
      <c r="B91" s="185"/>
      <c r="C91" s="167"/>
      <c r="D91" s="188"/>
      <c r="E91" s="170"/>
      <c r="F91" s="17" t="s">
        <v>201</v>
      </c>
      <c r="G91" s="19" t="s">
        <v>202</v>
      </c>
      <c r="H91" s="72">
        <f t="shared" si="10"/>
        <v>0</v>
      </c>
      <c r="I91" s="14"/>
      <c r="J91" s="94"/>
      <c r="K91" s="99">
        <f t="shared" si="11"/>
        <v>0</v>
      </c>
      <c r="L91" s="72">
        <f t="shared" si="12"/>
        <v>0</v>
      </c>
      <c r="M91" s="14"/>
      <c r="N91" s="94"/>
      <c r="O91" s="99">
        <f t="shared" si="13"/>
        <v>0</v>
      </c>
      <c r="P91" s="72">
        <f t="shared" si="14"/>
        <v>0</v>
      </c>
      <c r="Q91" s="14"/>
      <c r="R91" s="94"/>
      <c r="S91" s="99">
        <f t="shared" si="15"/>
        <v>0</v>
      </c>
      <c r="T91" s="72">
        <f t="shared" si="16"/>
        <v>0</v>
      </c>
      <c r="U91" s="14"/>
      <c r="V91" s="94"/>
      <c r="W91" s="99">
        <f t="shared" si="17"/>
        <v>0</v>
      </c>
      <c r="X91" s="72">
        <f t="shared" si="18"/>
        <v>0</v>
      </c>
      <c r="Y91" s="14"/>
      <c r="Z91" s="94"/>
      <c r="AA91" s="99">
        <f t="shared" si="19"/>
        <v>0</v>
      </c>
    </row>
    <row r="92" spans="2:27">
      <c r="B92" s="185"/>
      <c r="C92" s="167"/>
      <c r="D92" s="188"/>
      <c r="E92" s="170"/>
      <c r="F92" s="17" t="s">
        <v>203</v>
      </c>
      <c r="G92" s="19" t="s">
        <v>204</v>
      </c>
      <c r="H92" s="72">
        <f t="shared" si="10"/>
        <v>0</v>
      </c>
      <c r="I92" s="14"/>
      <c r="J92" s="94"/>
      <c r="K92" s="99">
        <f t="shared" si="11"/>
        <v>0</v>
      </c>
      <c r="L92" s="72">
        <f t="shared" si="12"/>
        <v>0</v>
      </c>
      <c r="M92" s="14"/>
      <c r="N92" s="94"/>
      <c r="O92" s="99">
        <f t="shared" si="13"/>
        <v>0</v>
      </c>
      <c r="P92" s="72">
        <f t="shared" si="14"/>
        <v>0</v>
      </c>
      <c r="Q92" s="14"/>
      <c r="R92" s="94"/>
      <c r="S92" s="99">
        <f t="shared" si="15"/>
        <v>0</v>
      </c>
      <c r="T92" s="72">
        <f t="shared" si="16"/>
        <v>0</v>
      </c>
      <c r="U92" s="14"/>
      <c r="V92" s="94"/>
      <c r="W92" s="99">
        <f t="shared" si="17"/>
        <v>0</v>
      </c>
      <c r="X92" s="72">
        <f t="shared" si="18"/>
        <v>0</v>
      </c>
      <c r="Y92" s="14"/>
      <c r="Z92" s="94"/>
      <c r="AA92" s="99">
        <f t="shared" si="19"/>
        <v>0</v>
      </c>
    </row>
    <row r="93" spans="2:27">
      <c r="B93" s="185"/>
      <c r="C93" s="167"/>
      <c r="D93" s="188"/>
      <c r="E93" s="170"/>
      <c r="F93" s="17" t="s">
        <v>205</v>
      </c>
      <c r="G93" s="19" t="s">
        <v>206</v>
      </c>
      <c r="H93" s="72">
        <f t="shared" si="10"/>
        <v>0</v>
      </c>
      <c r="I93" s="14"/>
      <c r="J93" s="94"/>
      <c r="K93" s="99">
        <f t="shared" si="11"/>
        <v>0</v>
      </c>
      <c r="L93" s="72">
        <f t="shared" si="12"/>
        <v>0</v>
      </c>
      <c r="M93" s="14"/>
      <c r="N93" s="94"/>
      <c r="O93" s="99">
        <f t="shared" si="13"/>
        <v>0</v>
      </c>
      <c r="P93" s="72">
        <f t="shared" si="14"/>
        <v>0</v>
      </c>
      <c r="Q93" s="14"/>
      <c r="R93" s="94"/>
      <c r="S93" s="99">
        <f t="shared" si="15"/>
        <v>0</v>
      </c>
      <c r="T93" s="72">
        <f t="shared" si="16"/>
        <v>0</v>
      </c>
      <c r="U93" s="14"/>
      <c r="V93" s="94"/>
      <c r="W93" s="99">
        <f t="shared" si="17"/>
        <v>0</v>
      </c>
      <c r="X93" s="72">
        <f t="shared" si="18"/>
        <v>0</v>
      </c>
      <c r="Y93" s="14"/>
      <c r="Z93" s="94"/>
      <c r="AA93" s="99">
        <f t="shared" si="19"/>
        <v>0</v>
      </c>
    </row>
    <row r="94" spans="2:27">
      <c r="B94" s="185"/>
      <c r="C94" s="167"/>
      <c r="D94" s="188"/>
      <c r="E94" s="170"/>
      <c r="F94" s="17" t="s">
        <v>207</v>
      </c>
      <c r="G94" s="19" t="s">
        <v>208</v>
      </c>
      <c r="H94" s="72">
        <f t="shared" si="10"/>
        <v>0</v>
      </c>
      <c r="I94" s="14"/>
      <c r="J94" s="94"/>
      <c r="K94" s="99">
        <f t="shared" si="11"/>
        <v>0</v>
      </c>
      <c r="L94" s="72">
        <f t="shared" si="12"/>
        <v>0</v>
      </c>
      <c r="M94" s="14"/>
      <c r="N94" s="94"/>
      <c r="O94" s="99">
        <f t="shared" si="13"/>
        <v>0</v>
      </c>
      <c r="P94" s="72">
        <f t="shared" si="14"/>
        <v>0</v>
      </c>
      <c r="Q94" s="14"/>
      <c r="R94" s="94"/>
      <c r="S94" s="99">
        <f t="shared" si="15"/>
        <v>0</v>
      </c>
      <c r="T94" s="72">
        <f t="shared" si="16"/>
        <v>0</v>
      </c>
      <c r="U94" s="14"/>
      <c r="V94" s="94"/>
      <c r="W94" s="99">
        <f t="shared" si="17"/>
        <v>0</v>
      </c>
      <c r="X94" s="72">
        <f t="shared" si="18"/>
        <v>0</v>
      </c>
      <c r="Y94" s="14"/>
      <c r="Z94" s="94"/>
      <c r="AA94" s="99">
        <f t="shared" si="19"/>
        <v>0</v>
      </c>
    </row>
    <row r="95" spans="2:27">
      <c r="B95" s="185"/>
      <c r="C95" s="167"/>
      <c r="D95" s="188"/>
      <c r="E95" s="170"/>
      <c r="F95" s="17" t="s">
        <v>209</v>
      </c>
      <c r="G95" s="19" t="s">
        <v>210</v>
      </c>
      <c r="H95" s="72">
        <f t="shared" si="10"/>
        <v>0</v>
      </c>
      <c r="I95" s="14"/>
      <c r="J95" s="94"/>
      <c r="K95" s="99">
        <f t="shared" si="11"/>
        <v>0</v>
      </c>
      <c r="L95" s="72">
        <f t="shared" si="12"/>
        <v>0</v>
      </c>
      <c r="M95" s="14"/>
      <c r="N95" s="94"/>
      <c r="O95" s="99">
        <f t="shared" si="13"/>
        <v>0</v>
      </c>
      <c r="P95" s="72">
        <f t="shared" si="14"/>
        <v>0</v>
      </c>
      <c r="Q95" s="14"/>
      <c r="R95" s="94"/>
      <c r="S95" s="99">
        <f t="shared" si="15"/>
        <v>0</v>
      </c>
      <c r="T95" s="72">
        <f t="shared" si="16"/>
        <v>0</v>
      </c>
      <c r="U95" s="14"/>
      <c r="V95" s="94"/>
      <c r="W95" s="99">
        <f t="shared" si="17"/>
        <v>0</v>
      </c>
      <c r="X95" s="72">
        <f t="shared" si="18"/>
        <v>0</v>
      </c>
      <c r="Y95" s="14"/>
      <c r="Z95" s="94"/>
      <c r="AA95" s="99">
        <f t="shared" si="19"/>
        <v>0</v>
      </c>
    </row>
    <row r="96" spans="2:27">
      <c r="B96" s="185"/>
      <c r="C96" s="167"/>
      <c r="D96" s="188"/>
      <c r="E96" s="170"/>
      <c r="F96" s="17" t="s">
        <v>211</v>
      </c>
      <c r="G96" s="19" t="s">
        <v>212</v>
      </c>
      <c r="H96" s="72">
        <f t="shared" si="10"/>
        <v>0</v>
      </c>
      <c r="I96" s="14"/>
      <c r="J96" s="94"/>
      <c r="K96" s="99">
        <f t="shared" si="11"/>
        <v>0</v>
      </c>
      <c r="L96" s="72">
        <f t="shared" si="12"/>
        <v>0</v>
      </c>
      <c r="M96" s="14"/>
      <c r="N96" s="94"/>
      <c r="O96" s="99">
        <f t="shared" si="13"/>
        <v>0</v>
      </c>
      <c r="P96" s="72">
        <f t="shared" si="14"/>
        <v>0</v>
      </c>
      <c r="Q96" s="14"/>
      <c r="R96" s="94"/>
      <c r="S96" s="99">
        <f t="shared" si="15"/>
        <v>0</v>
      </c>
      <c r="T96" s="72">
        <f t="shared" si="16"/>
        <v>0</v>
      </c>
      <c r="U96" s="14"/>
      <c r="V96" s="94"/>
      <c r="W96" s="99">
        <f t="shared" si="17"/>
        <v>0</v>
      </c>
      <c r="X96" s="72">
        <f t="shared" si="18"/>
        <v>0</v>
      </c>
      <c r="Y96" s="14"/>
      <c r="Z96" s="94"/>
      <c r="AA96" s="99">
        <f t="shared" si="19"/>
        <v>0</v>
      </c>
    </row>
    <row r="97" spans="2:27">
      <c r="B97" s="185"/>
      <c r="C97" s="167"/>
      <c r="D97" s="188"/>
      <c r="E97" s="170"/>
      <c r="F97" s="17" t="s">
        <v>213</v>
      </c>
      <c r="G97" s="19" t="s">
        <v>214</v>
      </c>
      <c r="H97" s="72">
        <f t="shared" si="10"/>
        <v>0</v>
      </c>
      <c r="I97" s="14"/>
      <c r="J97" s="94"/>
      <c r="K97" s="99">
        <f t="shared" si="11"/>
        <v>0</v>
      </c>
      <c r="L97" s="72">
        <f t="shared" si="12"/>
        <v>0</v>
      </c>
      <c r="M97" s="14"/>
      <c r="N97" s="94"/>
      <c r="O97" s="99">
        <f t="shared" si="13"/>
        <v>0</v>
      </c>
      <c r="P97" s="72">
        <f t="shared" si="14"/>
        <v>0</v>
      </c>
      <c r="Q97" s="14"/>
      <c r="R97" s="94"/>
      <c r="S97" s="99">
        <f t="shared" si="15"/>
        <v>0</v>
      </c>
      <c r="T97" s="72">
        <f t="shared" si="16"/>
        <v>0</v>
      </c>
      <c r="U97" s="14"/>
      <c r="V97" s="94"/>
      <c r="W97" s="99">
        <f t="shared" si="17"/>
        <v>0</v>
      </c>
      <c r="X97" s="72">
        <f t="shared" si="18"/>
        <v>0</v>
      </c>
      <c r="Y97" s="14"/>
      <c r="Z97" s="94"/>
      <c r="AA97" s="99">
        <f t="shared" si="19"/>
        <v>0</v>
      </c>
    </row>
    <row r="98" spans="2:27">
      <c r="B98" s="185"/>
      <c r="C98" s="167"/>
      <c r="D98" s="188"/>
      <c r="E98" s="170"/>
      <c r="F98" s="17" t="s">
        <v>215</v>
      </c>
      <c r="G98" s="19" t="s">
        <v>216</v>
      </c>
      <c r="H98" s="72">
        <f t="shared" si="10"/>
        <v>0</v>
      </c>
      <c r="I98" s="14"/>
      <c r="J98" s="94"/>
      <c r="K98" s="99">
        <f t="shared" si="11"/>
        <v>0</v>
      </c>
      <c r="L98" s="72">
        <f t="shared" si="12"/>
        <v>0</v>
      </c>
      <c r="M98" s="14"/>
      <c r="N98" s="94"/>
      <c r="O98" s="99">
        <f t="shared" si="13"/>
        <v>0</v>
      </c>
      <c r="P98" s="72">
        <f t="shared" si="14"/>
        <v>0</v>
      </c>
      <c r="Q98" s="14"/>
      <c r="R98" s="94"/>
      <c r="S98" s="99">
        <f t="shared" si="15"/>
        <v>0</v>
      </c>
      <c r="T98" s="72">
        <f t="shared" si="16"/>
        <v>0</v>
      </c>
      <c r="U98" s="14"/>
      <c r="V98" s="94"/>
      <c r="W98" s="99">
        <f t="shared" si="17"/>
        <v>0</v>
      </c>
      <c r="X98" s="72">
        <f t="shared" si="18"/>
        <v>0</v>
      </c>
      <c r="Y98" s="14"/>
      <c r="Z98" s="94"/>
      <c r="AA98" s="99">
        <f t="shared" si="19"/>
        <v>0</v>
      </c>
    </row>
    <row r="99" spans="2:27">
      <c r="B99" s="185"/>
      <c r="C99" s="167"/>
      <c r="D99" s="188"/>
      <c r="E99" s="170"/>
      <c r="F99" s="17" t="s">
        <v>217</v>
      </c>
      <c r="G99" s="19" t="s">
        <v>218</v>
      </c>
      <c r="H99" s="72">
        <f t="shared" si="10"/>
        <v>0</v>
      </c>
      <c r="I99" s="14"/>
      <c r="J99" s="94"/>
      <c r="K99" s="99">
        <f t="shared" si="11"/>
        <v>0</v>
      </c>
      <c r="L99" s="72">
        <f t="shared" si="12"/>
        <v>0</v>
      </c>
      <c r="M99" s="14"/>
      <c r="N99" s="94"/>
      <c r="O99" s="99">
        <f t="shared" si="13"/>
        <v>0</v>
      </c>
      <c r="P99" s="72">
        <f t="shared" si="14"/>
        <v>0</v>
      </c>
      <c r="Q99" s="14"/>
      <c r="R99" s="94"/>
      <c r="S99" s="99">
        <f t="shared" si="15"/>
        <v>0</v>
      </c>
      <c r="T99" s="72">
        <f t="shared" si="16"/>
        <v>0</v>
      </c>
      <c r="U99" s="14"/>
      <c r="V99" s="94"/>
      <c r="W99" s="99">
        <f t="shared" si="17"/>
        <v>0</v>
      </c>
      <c r="X99" s="72">
        <f t="shared" si="18"/>
        <v>0</v>
      </c>
      <c r="Y99" s="14"/>
      <c r="Z99" s="94"/>
      <c r="AA99" s="99">
        <f t="shared" si="19"/>
        <v>0</v>
      </c>
    </row>
    <row r="100" spans="2:27">
      <c r="B100" s="185"/>
      <c r="C100" s="167"/>
      <c r="D100" s="188"/>
      <c r="E100" s="170"/>
      <c r="F100" s="17" t="s">
        <v>219</v>
      </c>
      <c r="G100" s="19" t="s">
        <v>220</v>
      </c>
      <c r="H100" s="72">
        <f t="shared" si="10"/>
        <v>0</v>
      </c>
      <c r="I100" s="14"/>
      <c r="J100" s="94"/>
      <c r="K100" s="99">
        <f t="shared" si="11"/>
        <v>0</v>
      </c>
      <c r="L100" s="72">
        <f t="shared" si="12"/>
        <v>0</v>
      </c>
      <c r="M100" s="14"/>
      <c r="N100" s="94"/>
      <c r="O100" s="99">
        <f t="shared" si="13"/>
        <v>0</v>
      </c>
      <c r="P100" s="72">
        <f t="shared" si="14"/>
        <v>0</v>
      </c>
      <c r="Q100" s="14"/>
      <c r="R100" s="94"/>
      <c r="S100" s="99">
        <f t="shared" si="15"/>
        <v>0</v>
      </c>
      <c r="T100" s="72">
        <f t="shared" si="16"/>
        <v>0</v>
      </c>
      <c r="U100" s="14"/>
      <c r="V100" s="94"/>
      <c r="W100" s="99">
        <f t="shared" si="17"/>
        <v>0</v>
      </c>
      <c r="X100" s="72">
        <f t="shared" si="18"/>
        <v>0</v>
      </c>
      <c r="Y100" s="14"/>
      <c r="Z100" s="94"/>
      <c r="AA100" s="99">
        <f t="shared" si="19"/>
        <v>0</v>
      </c>
    </row>
    <row r="101" spans="2:27">
      <c r="B101" s="185"/>
      <c r="C101" s="167"/>
      <c r="D101" s="188"/>
      <c r="E101" s="170"/>
      <c r="F101" s="17" t="s">
        <v>221</v>
      </c>
      <c r="G101" s="19" t="s">
        <v>222</v>
      </c>
      <c r="H101" s="72">
        <f t="shared" si="10"/>
        <v>0</v>
      </c>
      <c r="I101" s="14"/>
      <c r="J101" s="94"/>
      <c r="K101" s="99">
        <f t="shared" si="11"/>
        <v>0</v>
      </c>
      <c r="L101" s="72">
        <f t="shared" si="12"/>
        <v>0</v>
      </c>
      <c r="M101" s="14"/>
      <c r="N101" s="94"/>
      <c r="O101" s="99">
        <f t="shared" si="13"/>
        <v>0</v>
      </c>
      <c r="P101" s="72">
        <f t="shared" si="14"/>
        <v>0</v>
      </c>
      <c r="Q101" s="14"/>
      <c r="R101" s="94"/>
      <c r="S101" s="99">
        <f t="shared" si="15"/>
        <v>0</v>
      </c>
      <c r="T101" s="72">
        <f t="shared" si="16"/>
        <v>0</v>
      </c>
      <c r="U101" s="14"/>
      <c r="V101" s="94"/>
      <c r="W101" s="99">
        <f t="shared" si="17"/>
        <v>0</v>
      </c>
      <c r="X101" s="72">
        <f t="shared" si="18"/>
        <v>0</v>
      </c>
      <c r="Y101" s="14"/>
      <c r="Z101" s="94"/>
      <c r="AA101" s="99">
        <f t="shared" si="19"/>
        <v>0</v>
      </c>
    </row>
    <row r="102" spans="2:27">
      <c r="B102" s="185"/>
      <c r="C102" s="167"/>
      <c r="D102" s="188"/>
      <c r="E102" s="170"/>
      <c r="F102" s="17" t="s">
        <v>223</v>
      </c>
      <c r="G102" s="19" t="s">
        <v>224</v>
      </c>
      <c r="H102" s="72">
        <f t="shared" si="10"/>
        <v>0</v>
      </c>
      <c r="I102" s="14"/>
      <c r="J102" s="94"/>
      <c r="K102" s="99">
        <f t="shared" si="11"/>
        <v>0</v>
      </c>
      <c r="L102" s="72">
        <f t="shared" si="12"/>
        <v>0</v>
      </c>
      <c r="M102" s="14"/>
      <c r="N102" s="94"/>
      <c r="O102" s="99">
        <f t="shared" si="13"/>
        <v>0</v>
      </c>
      <c r="P102" s="72">
        <f t="shared" si="14"/>
        <v>0</v>
      </c>
      <c r="Q102" s="14"/>
      <c r="R102" s="94"/>
      <c r="S102" s="99">
        <f t="shared" si="15"/>
        <v>0</v>
      </c>
      <c r="T102" s="72">
        <f t="shared" si="16"/>
        <v>0</v>
      </c>
      <c r="U102" s="14"/>
      <c r="V102" s="94"/>
      <c r="W102" s="99">
        <f t="shared" si="17"/>
        <v>0</v>
      </c>
      <c r="X102" s="72">
        <f t="shared" si="18"/>
        <v>0</v>
      </c>
      <c r="Y102" s="14"/>
      <c r="Z102" s="94"/>
      <c r="AA102" s="99">
        <f t="shared" si="19"/>
        <v>0</v>
      </c>
    </row>
    <row r="103" spans="2:27">
      <c r="B103" s="185"/>
      <c r="C103" s="167"/>
      <c r="D103" s="188"/>
      <c r="E103" s="170"/>
      <c r="F103" s="17" t="s">
        <v>225</v>
      </c>
      <c r="G103" s="19" t="s">
        <v>226</v>
      </c>
      <c r="H103" s="72">
        <f t="shared" si="10"/>
        <v>0</v>
      </c>
      <c r="I103" s="14"/>
      <c r="J103" s="94"/>
      <c r="K103" s="99">
        <f t="shared" si="11"/>
        <v>0</v>
      </c>
      <c r="L103" s="72">
        <f t="shared" si="12"/>
        <v>0</v>
      </c>
      <c r="M103" s="14"/>
      <c r="N103" s="94"/>
      <c r="O103" s="99">
        <f t="shared" si="13"/>
        <v>0</v>
      </c>
      <c r="P103" s="72">
        <f t="shared" si="14"/>
        <v>0</v>
      </c>
      <c r="Q103" s="14"/>
      <c r="R103" s="94"/>
      <c r="S103" s="99">
        <f t="shared" si="15"/>
        <v>0</v>
      </c>
      <c r="T103" s="72">
        <f t="shared" si="16"/>
        <v>0</v>
      </c>
      <c r="U103" s="14"/>
      <c r="V103" s="94"/>
      <c r="W103" s="99">
        <f t="shared" si="17"/>
        <v>0</v>
      </c>
      <c r="X103" s="72">
        <f t="shared" si="18"/>
        <v>0</v>
      </c>
      <c r="Y103" s="14"/>
      <c r="Z103" s="94"/>
      <c r="AA103" s="99">
        <f t="shared" si="19"/>
        <v>0</v>
      </c>
    </row>
    <row r="104" spans="2:27">
      <c r="B104" s="185"/>
      <c r="C104" s="167"/>
      <c r="D104" s="188"/>
      <c r="E104" s="170"/>
      <c r="F104" s="17" t="s">
        <v>227</v>
      </c>
      <c r="G104" s="19" t="s">
        <v>228</v>
      </c>
      <c r="H104" s="72">
        <f t="shared" si="10"/>
        <v>0</v>
      </c>
      <c r="I104" s="14"/>
      <c r="J104" s="94"/>
      <c r="K104" s="99">
        <f t="shared" si="11"/>
        <v>0</v>
      </c>
      <c r="L104" s="72">
        <f t="shared" si="12"/>
        <v>0</v>
      </c>
      <c r="M104" s="14"/>
      <c r="N104" s="94"/>
      <c r="O104" s="99">
        <f t="shared" si="13"/>
        <v>0</v>
      </c>
      <c r="P104" s="72">
        <f t="shared" si="14"/>
        <v>0</v>
      </c>
      <c r="Q104" s="14"/>
      <c r="R104" s="94"/>
      <c r="S104" s="99">
        <f t="shared" si="15"/>
        <v>0</v>
      </c>
      <c r="T104" s="72">
        <f t="shared" si="16"/>
        <v>0</v>
      </c>
      <c r="U104" s="14"/>
      <c r="V104" s="94"/>
      <c r="W104" s="99">
        <f t="shared" si="17"/>
        <v>0</v>
      </c>
      <c r="X104" s="72">
        <f t="shared" si="18"/>
        <v>0</v>
      </c>
      <c r="Y104" s="14"/>
      <c r="Z104" s="94"/>
      <c r="AA104" s="99">
        <f t="shared" si="19"/>
        <v>0</v>
      </c>
    </row>
    <row r="105" spans="2:27">
      <c r="B105" s="185"/>
      <c r="C105" s="167"/>
      <c r="D105" s="188"/>
      <c r="E105" s="170"/>
      <c r="F105" s="17" t="s">
        <v>229</v>
      </c>
      <c r="G105" s="19" t="s">
        <v>230</v>
      </c>
      <c r="H105" s="72">
        <f t="shared" si="10"/>
        <v>0</v>
      </c>
      <c r="I105" s="14"/>
      <c r="J105" s="94"/>
      <c r="K105" s="99">
        <f t="shared" si="11"/>
        <v>0</v>
      </c>
      <c r="L105" s="72">
        <f t="shared" si="12"/>
        <v>0</v>
      </c>
      <c r="M105" s="14"/>
      <c r="N105" s="94"/>
      <c r="O105" s="99">
        <f t="shared" si="13"/>
        <v>0</v>
      </c>
      <c r="P105" s="72">
        <f t="shared" si="14"/>
        <v>0</v>
      </c>
      <c r="Q105" s="14"/>
      <c r="R105" s="94"/>
      <c r="S105" s="99">
        <f t="shared" si="15"/>
        <v>0</v>
      </c>
      <c r="T105" s="72">
        <f t="shared" si="16"/>
        <v>0</v>
      </c>
      <c r="U105" s="14"/>
      <c r="V105" s="94"/>
      <c r="W105" s="99">
        <f t="shared" si="17"/>
        <v>0</v>
      </c>
      <c r="X105" s="72">
        <f t="shared" si="18"/>
        <v>0</v>
      </c>
      <c r="Y105" s="14"/>
      <c r="Z105" s="94"/>
      <c r="AA105" s="99">
        <f t="shared" si="19"/>
        <v>0</v>
      </c>
    </row>
    <row r="106" spans="2:27">
      <c r="B106" s="185"/>
      <c r="C106" s="167"/>
      <c r="D106" s="188"/>
      <c r="E106" s="170"/>
      <c r="F106" s="17" t="s">
        <v>231</v>
      </c>
      <c r="G106" s="19" t="s">
        <v>232</v>
      </c>
      <c r="H106" s="72">
        <f t="shared" si="10"/>
        <v>0</v>
      </c>
      <c r="I106" s="14"/>
      <c r="J106" s="94"/>
      <c r="K106" s="99">
        <f t="shared" si="11"/>
        <v>0</v>
      </c>
      <c r="L106" s="72">
        <f t="shared" si="12"/>
        <v>0</v>
      </c>
      <c r="M106" s="14"/>
      <c r="N106" s="94"/>
      <c r="O106" s="99">
        <f t="shared" si="13"/>
        <v>0</v>
      </c>
      <c r="P106" s="72">
        <f t="shared" si="14"/>
        <v>0</v>
      </c>
      <c r="Q106" s="14"/>
      <c r="R106" s="94"/>
      <c r="S106" s="99">
        <f t="shared" si="15"/>
        <v>0</v>
      </c>
      <c r="T106" s="72">
        <f t="shared" si="16"/>
        <v>0</v>
      </c>
      <c r="U106" s="14"/>
      <c r="V106" s="94"/>
      <c r="W106" s="99">
        <f t="shared" si="17"/>
        <v>0</v>
      </c>
      <c r="X106" s="72">
        <f t="shared" si="18"/>
        <v>0</v>
      </c>
      <c r="Y106" s="14"/>
      <c r="Z106" s="94"/>
      <c r="AA106" s="99">
        <f t="shared" si="19"/>
        <v>0</v>
      </c>
    </row>
    <row r="107" spans="2:27">
      <c r="B107" s="185"/>
      <c r="C107" s="167"/>
      <c r="D107" s="188"/>
      <c r="E107" s="170"/>
      <c r="F107" s="17" t="s">
        <v>233</v>
      </c>
      <c r="G107" s="19" t="s">
        <v>234</v>
      </c>
      <c r="H107" s="72">
        <f t="shared" si="10"/>
        <v>0</v>
      </c>
      <c r="I107" s="14"/>
      <c r="J107" s="94"/>
      <c r="K107" s="99">
        <f t="shared" si="11"/>
        <v>0</v>
      </c>
      <c r="L107" s="72">
        <f t="shared" si="12"/>
        <v>0</v>
      </c>
      <c r="M107" s="14"/>
      <c r="N107" s="94"/>
      <c r="O107" s="99">
        <f t="shared" si="13"/>
        <v>0</v>
      </c>
      <c r="P107" s="72">
        <f t="shared" si="14"/>
        <v>0</v>
      </c>
      <c r="Q107" s="14"/>
      <c r="R107" s="94"/>
      <c r="S107" s="99">
        <f t="shared" si="15"/>
        <v>0</v>
      </c>
      <c r="T107" s="72">
        <f t="shared" si="16"/>
        <v>0</v>
      </c>
      <c r="U107" s="14"/>
      <c r="V107" s="94"/>
      <c r="W107" s="99">
        <f t="shared" si="17"/>
        <v>0</v>
      </c>
      <c r="X107" s="72">
        <f t="shared" si="18"/>
        <v>0</v>
      </c>
      <c r="Y107" s="14"/>
      <c r="Z107" s="94"/>
      <c r="AA107" s="99">
        <f t="shared" si="19"/>
        <v>0</v>
      </c>
    </row>
    <row r="108" spans="2:27">
      <c r="B108" s="185"/>
      <c r="C108" s="167"/>
      <c r="D108" s="188"/>
      <c r="E108" s="170"/>
      <c r="F108" s="17" t="s">
        <v>235</v>
      </c>
      <c r="G108" s="19" t="s">
        <v>236</v>
      </c>
      <c r="H108" s="72">
        <f t="shared" si="10"/>
        <v>0</v>
      </c>
      <c r="I108" s="14"/>
      <c r="J108" s="94"/>
      <c r="K108" s="99">
        <f t="shared" si="11"/>
        <v>0</v>
      </c>
      <c r="L108" s="72">
        <f t="shared" si="12"/>
        <v>0</v>
      </c>
      <c r="M108" s="14"/>
      <c r="N108" s="94"/>
      <c r="O108" s="99">
        <f t="shared" si="13"/>
        <v>0</v>
      </c>
      <c r="P108" s="72">
        <f t="shared" si="14"/>
        <v>0</v>
      </c>
      <c r="Q108" s="14"/>
      <c r="R108" s="94"/>
      <c r="S108" s="99">
        <f t="shared" si="15"/>
        <v>0</v>
      </c>
      <c r="T108" s="72">
        <f t="shared" si="16"/>
        <v>0</v>
      </c>
      <c r="U108" s="14"/>
      <c r="V108" s="94"/>
      <c r="W108" s="99">
        <f t="shared" si="17"/>
        <v>0</v>
      </c>
      <c r="X108" s="72">
        <f t="shared" si="18"/>
        <v>0</v>
      </c>
      <c r="Y108" s="14"/>
      <c r="Z108" s="94"/>
      <c r="AA108" s="99">
        <f t="shared" si="19"/>
        <v>0</v>
      </c>
    </row>
    <row r="109" spans="2:27">
      <c r="B109" s="185"/>
      <c r="C109" s="167"/>
      <c r="D109" s="188"/>
      <c r="E109" s="170"/>
      <c r="F109" s="17" t="s">
        <v>237</v>
      </c>
      <c r="G109" s="19" t="s">
        <v>238</v>
      </c>
      <c r="H109" s="72">
        <f t="shared" si="10"/>
        <v>0</v>
      </c>
      <c r="I109" s="14"/>
      <c r="J109" s="94"/>
      <c r="K109" s="99">
        <f t="shared" si="11"/>
        <v>0</v>
      </c>
      <c r="L109" s="72">
        <f t="shared" si="12"/>
        <v>0</v>
      </c>
      <c r="M109" s="14"/>
      <c r="N109" s="94"/>
      <c r="O109" s="99">
        <f t="shared" si="13"/>
        <v>0</v>
      </c>
      <c r="P109" s="72">
        <f t="shared" si="14"/>
        <v>0</v>
      </c>
      <c r="Q109" s="14"/>
      <c r="R109" s="94"/>
      <c r="S109" s="99">
        <f t="shared" si="15"/>
        <v>0</v>
      </c>
      <c r="T109" s="72">
        <f t="shared" si="16"/>
        <v>0</v>
      </c>
      <c r="U109" s="14"/>
      <c r="V109" s="94"/>
      <c r="W109" s="99">
        <f t="shared" si="17"/>
        <v>0</v>
      </c>
      <c r="X109" s="72">
        <f t="shared" si="18"/>
        <v>0</v>
      </c>
      <c r="Y109" s="14"/>
      <c r="Z109" s="94"/>
      <c r="AA109" s="99">
        <f t="shared" si="19"/>
        <v>0</v>
      </c>
    </row>
    <row r="110" spans="2:27" ht="13.8" thickBot="1">
      <c r="B110" s="186"/>
      <c r="C110" s="182"/>
      <c r="D110" s="189"/>
      <c r="E110" s="173"/>
      <c r="F110" s="25" t="s">
        <v>239</v>
      </c>
      <c r="G110" s="26" t="s">
        <v>240</v>
      </c>
      <c r="H110" s="72">
        <f t="shared" si="10"/>
        <v>0</v>
      </c>
      <c r="I110" s="14"/>
      <c r="J110" s="94"/>
      <c r="K110" s="99">
        <f t="shared" si="11"/>
        <v>0</v>
      </c>
      <c r="L110" s="72">
        <f t="shared" si="12"/>
        <v>0</v>
      </c>
      <c r="M110" s="14"/>
      <c r="N110" s="94"/>
      <c r="O110" s="99">
        <f t="shared" si="13"/>
        <v>0</v>
      </c>
      <c r="P110" s="72">
        <f t="shared" si="14"/>
        <v>0</v>
      </c>
      <c r="Q110" s="14"/>
      <c r="R110" s="94"/>
      <c r="S110" s="99">
        <f t="shared" si="15"/>
        <v>0</v>
      </c>
      <c r="T110" s="72">
        <f t="shared" si="16"/>
        <v>0</v>
      </c>
      <c r="U110" s="14"/>
      <c r="V110" s="94"/>
      <c r="W110" s="99">
        <f t="shared" si="17"/>
        <v>0</v>
      </c>
      <c r="X110" s="72">
        <f t="shared" si="18"/>
        <v>0</v>
      </c>
      <c r="Y110" s="14"/>
      <c r="Z110" s="94"/>
      <c r="AA110" s="99">
        <f t="shared" si="19"/>
        <v>0</v>
      </c>
    </row>
    <row r="111" spans="2:27">
      <c r="B111" s="184"/>
      <c r="C111" s="183" t="s">
        <v>17</v>
      </c>
      <c r="D111" s="187"/>
      <c r="E111" s="169" t="s">
        <v>18</v>
      </c>
      <c r="F111" s="23" t="s">
        <v>241</v>
      </c>
      <c r="G111" s="24" t="s">
        <v>242</v>
      </c>
      <c r="H111" s="72">
        <f t="shared" si="10"/>
        <v>1.4642904290429042</v>
      </c>
      <c r="I111" s="14">
        <v>948466.38801766234</v>
      </c>
      <c r="J111" s="94">
        <v>1.2202420242024201E-3</v>
      </c>
      <c r="K111" s="99">
        <f t="shared" si="11"/>
        <v>1388830.2542431564</v>
      </c>
      <c r="L111" s="72">
        <f t="shared" si="12"/>
        <v>1.4642904290429042</v>
      </c>
      <c r="M111" s="14">
        <v>659682.08811440622</v>
      </c>
      <c r="N111" s="94">
        <v>1.2202420242024201E-3</v>
      </c>
      <c r="O111" s="99">
        <f t="shared" si="13"/>
        <v>965966.16783696285</v>
      </c>
      <c r="P111" s="72">
        <f t="shared" si="14"/>
        <v>1.0982178217821781</v>
      </c>
      <c r="Q111" s="14">
        <v>659682.08811440622</v>
      </c>
      <c r="R111" s="94">
        <v>1.2202420242024201E-3</v>
      </c>
      <c r="S111" s="99">
        <f t="shared" si="15"/>
        <v>724474.62587772205</v>
      </c>
      <c r="T111" s="72">
        <f t="shared" si="16"/>
        <v>0.97619361936193605</v>
      </c>
      <c r="U111" s="14">
        <v>659682.08811440622</v>
      </c>
      <c r="V111" s="94">
        <v>1.2202420242024201E-3</v>
      </c>
      <c r="W111" s="99">
        <f t="shared" si="17"/>
        <v>643977.44522464182</v>
      </c>
      <c r="X111" s="72">
        <f t="shared" si="18"/>
        <v>0.85416941694169402</v>
      </c>
      <c r="Y111" s="14">
        <v>659682.08811440622</v>
      </c>
      <c r="Z111" s="94">
        <v>1.2202420242024201E-3</v>
      </c>
      <c r="AA111" s="99">
        <f t="shared" si="19"/>
        <v>563480.26457156159</v>
      </c>
    </row>
    <row r="112" spans="2:27">
      <c r="B112" s="185"/>
      <c r="C112" s="167"/>
      <c r="D112" s="188"/>
      <c r="E112" s="170"/>
      <c r="F112" s="17" t="s">
        <v>243</v>
      </c>
      <c r="G112" s="19" t="s">
        <v>244</v>
      </c>
      <c r="H112" s="72">
        <f t="shared" si="10"/>
        <v>2.54406600660066</v>
      </c>
      <c r="I112" s="14">
        <v>898547.10443778546</v>
      </c>
      <c r="J112" s="94">
        <v>2.1200550055005501E-3</v>
      </c>
      <c r="K112" s="99">
        <f t="shared" si="11"/>
        <v>2285963.1437296229</v>
      </c>
      <c r="L112" s="72">
        <f t="shared" si="12"/>
        <v>2.54406600660066</v>
      </c>
      <c r="M112" s="14">
        <v>659682.08811440622</v>
      </c>
      <c r="N112" s="94">
        <v>2.1200550055005501E-3</v>
      </c>
      <c r="O112" s="99">
        <f t="shared" si="13"/>
        <v>1678274.7755352021</v>
      </c>
      <c r="P112" s="72">
        <f t="shared" si="14"/>
        <v>1.9080495049504951</v>
      </c>
      <c r="Q112" s="14">
        <v>659682.08811440622</v>
      </c>
      <c r="R112" s="94">
        <v>2.1200550055005501E-3</v>
      </c>
      <c r="S112" s="99">
        <f t="shared" si="15"/>
        <v>1258706.0816514017</v>
      </c>
      <c r="T112" s="72">
        <f t="shared" si="16"/>
        <v>1.6960440044004401</v>
      </c>
      <c r="U112" s="14">
        <v>659682.08811440622</v>
      </c>
      <c r="V112" s="94">
        <v>2.1200550055005501E-3</v>
      </c>
      <c r="W112" s="99">
        <f t="shared" si="17"/>
        <v>1118849.8503568014</v>
      </c>
      <c r="X112" s="72">
        <f t="shared" si="18"/>
        <v>1.4840385038503852</v>
      </c>
      <c r="Y112" s="14">
        <v>659682.08811440622</v>
      </c>
      <c r="Z112" s="94">
        <v>2.1200550055005501E-3</v>
      </c>
      <c r="AA112" s="99">
        <f t="shared" si="19"/>
        <v>978993.61906220135</v>
      </c>
    </row>
    <row r="113" spans="2:27" ht="13.8" thickBot="1">
      <c r="B113" s="185"/>
      <c r="C113" s="167"/>
      <c r="D113" s="189"/>
      <c r="E113" s="173"/>
      <c r="F113" s="25" t="s">
        <v>245</v>
      </c>
      <c r="G113" s="26" t="s">
        <v>246</v>
      </c>
      <c r="H113" s="72">
        <f t="shared" si="10"/>
        <v>1.456061606160612</v>
      </c>
      <c r="I113" s="14">
        <v>843081.23379347776</v>
      </c>
      <c r="J113" s="94">
        <v>1.21338467180051E-3</v>
      </c>
      <c r="K113" s="99">
        <f t="shared" si="11"/>
        <v>1227578.2154012017</v>
      </c>
      <c r="L113" s="72">
        <f t="shared" si="12"/>
        <v>1.456061606160612</v>
      </c>
      <c r="M113" s="14">
        <v>659682.08811440622</v>
      </c>
      <c r="N113" s="94">
        <v>1.21338467180051E-3</v>
      </c>
      <c r="O113" s="99">
        <f t="shared" si="13"/>
        <v>960537.76077524864</v>
      </c>
      <c r="P113" s="72">
        <f t="shared" si="14"/>
        <v>1.0920462046204591</v>
      </c>
      <c r="Q113" s="14">
        <v>659682.08811440622</v>
      </c>
      <c r="R113" s="94">
        <v>1.21338467180051E-3</v>
      </c>
      <c r="S113" s="99">
        <f t="shared" si="15"/>
        <v>720403.32058143662</v>
      </c>
      <c r="T113" s="72">
        <f t="shared" si="16"/>
        <v>0.97070773744040806</v>
      </c>
      <c r="U113" s="14">
        <v>659682.08811440622</v>
      </c>
      <c r="V113" s="94">
        <v>1.21338467180051E-3</v>
      </c>
      <c r="W113" s="99">
        <f t="shared" si="17"/>
        <v>640358.50718349917</v>
      </c>
      <c r="X113" s="72">
        <f t="shared" si="18"/>
        <v>0.84936927026035702</v>
      </c>
      <c r="Y113" s="14">
        <v>659682.08811440622</v>
      </c>
      <c r="Z113" s="94">
        <v>1.21338467180051E-3</v>
      </c>
      <c r="AA113" s="99">
        <f t="shared" si="19"/>
        <v>560313.69378556171</v>
      </c>
    </row>
    <row r="114" spans="2:27">
      <c r="B114" s="185"/>
      <c r="C114" s="167"/>
      <c r="D114" s="187"/>
      <c r="E114" s="169" t="s">
        <v>21</v>
      </c>
      <c r="F114" s="23" t="s">
        <v>247</v>
      </c>
      <c r="G114" s="24" t="s">
        <v>248</v>
      </c>
      <c r="H114" s="72">
        <f t="shared" si="10"/>
        <v>0</v>
      </c>
      <c r="I114" s="14"/>
      <c r="J114" s="94"/>
      <c r="K114" s="99">
        <f t="shared" si="11"/>
        <v>0</v>
      </c>
      <c r="L114" s="72">
        <f t="shared" si="12"/>
        <v>0</v>
      </c>
      <c r="M114" s="14"/>
      <c r="N114" s="94"/>
      <c r="O114" s="99">
        <f t="shared" si="13"/>
        <v>0</v>
      </c>
      <c r="P114" s="72">
        <f t="shared" si="14"/>
        <v>0</v>
      </c>
      <c r="Q114" s="14"/>
      <c r="R114" s="94"/>
      <c r="S114" s="99">
        <f t="shared" si="15"/>
        <v>0</v>
      </c>
      <c r="T114" s="72">
        <f t="shared" si="16"/>
        <v>0</v>
      </c>
      <c r="U114" s="14"/>
      <c r="V114" s="94"/>
      <c r="W114" s="99">
        <f t="shared" si="17"/>
        <v>0</v>
      </c>
      <c r="X114" s="72">
        <f t="shared" si="18"/>
        <v>0</v>
      </c>
      <c r="Y114" s="14"/>
      <c r="Z114" s="94"/>
      <c r="AA114" s="99">
        <f t="shared" si="19"/>
        <v>0</v>
      </c>
    </row>
    <row r="115" spans="2:27" ht="13.8" thickBot="1">
      <c r="B115" s="185"/>
      <c r="C115" s="167"/>
      <c r="D115" s="189"/>
      <c r="E115" s="173"/>
      <c r="F115" s="25" t="s">
        <v>249</v>
      </c>
      <c r="G115" s="26" t="s">
        <v>250</v>
      </c>
      <c r="H115" s="72">
        <f t="shared" si="10"/>
        <v>0</v>
      </c>
      <c r="I115" s="14"/>
      <c r="J115" s="94"/>
      <c r="K115" s="99">
        <f t="shared" si="11"/>
        <v>0</v>
      </c>
      <c r="L115" s="72">
        <f t="shared" si="12"/>
        <v>0</v>
      </c>
      <c r="M115" s="14"/>
      <c r="N115" s="94"/>
      <c r="O115" s="99">
        <f t="shared" si="13"/>
        <v>0</v>
      </c>
      <c r="P115" s="72">
        <f t="shared" si="14"/>
        <v>0</v>
      </c>
      <c r="Q115" s="14"/>
      <c r="R115" s="94"/>
      <c r="S115" s="99">
        <f t="shared" si="15"/>
        <v>0</v>
      </c>
      <c r="T115" s="72">
        <f t="shared" si="16"/>
        <v>0</v>
      </c>
      <c r="U115" s="14"/>
      <c r="V115" s="94"/>
      <c r="W115" s="99">
        <f t="shared" si="17"/>
        <v>0</v>
      </c>
      <c r="X115" s="72">
        <f t="shared" si="18"/>
        <v>0</v>
      </c>
      <c r="Y115" s="14"/>
      <c r="Z115" s="94"/>
      <c r="AA115" s="99">
        <f t="shared" si="19"/>
        <v>0</v>
      </c>
    </row>
    <row r="116" spans="2:27">
      <c r="B116" s="185"/>
      <c r="C116" s="167"/>
      <c r="D116" s="187"/>
      <c r="E116" s="169" t="s">
        <v>20</v>
      </c>
      <c r="F116" s="23" t="s">
        <v>251</v>
      </c>
      <c r="G116" s="24" t="s">
        <v>252</v>
      </c>
      <c r="H116" s="72">
        <f t="shared" si="10"/>
        <v>0</v>
      </c>
      <c r="I116" s="14"/>
      <c r="J116" s="94"/>
      <c r="K116" s="99">
        <f t="shared" si="11"/>
        <v>0</v>
      </c>
      <c r="L116" s="72">
        <f t="shared" si="12"/>
        <v>0</v>
      </c>
      <c r="M116" s="14"/>
      <c r="N116" s="94"/>
      <c r="O116" s="99">
        <f t="shared" si="13"/>
        <v>0</v>
      </c>
      <c r="P116" s="72">
        <f t="shared" si="14"/>
        <v>0</v>
      </c>
      <c r="Q116" s="14"/>
      <c r="R116" s="94"/>
      <c r="S116" s="99">
        <f t="shared" si="15"/>
        <v>0</v>
      </c>
      <c r="T116" s="72">
        <f t="shared" si="16"/>
        <v>0</v>
      </c>
      <c r="U116" s="14"/>
      <c r="V116" s="94"/>
      <c r="W116" s="99">
        <f t="shared" si="17"/>
        <v>0</v>
      </c>
      <c r="X116" s="72">
        <f t="shared" si="18"/>
        <v>0</v>
      </c>
      <c r="Y116" s="14"/>
      <c r="Z116" s="94"/>
      <c r="AA116" s="99">
        <f t="shared" si="19"/>
        <v>0</v>
      </c>
    </row>
    <row r="117" spans="2:27" ht="13.8" thickBot="1">
      <c r="B117" s="185"/>
      <c r="C117" s="167"/>
      <c r="D117" s="189"/>
      <c r="E117" s="173"/>
      <c r="F117" s="25" t="s">
        <v>253</v>
      </c>
      <c r="G117" s="26" t="s">
        <v>254</v>
      </c>
      <c r="H117" s="72">
        <f t="shared" si="10"/>
        <v>0</v>
      </c>
      <c r="I117" s="14"/>
      <c r="J117" s="94"/>
      <c r="K117" s="99">
        <f t="shared" si="11"/>
        <v>0</v>
      </c>
      <c r="L117" s="72">
        <f t="shared" si="12"/>
        <v>0</v>
      </c>
      <c r="M117" s="14"/>
      <c r="N117" s="94"/>
      <c r="O117" s="99">
        <f t="shared" si="13"/>
        <v>0</v>
      </c>
      <c r="P117" s="72">
        <f t="shared" si="14"/>
        <v>0</v>
      </c>
      <c r="Q117" s="14"/>
      <c r="R117" s="94"/>
      <c r="S117" s="99">
        <f t="shared" si="15"/>
        <v>0</v>
      </c>
      <c r="T117" s="72">
        <f t="shared" si="16"/>
        <v>0</v>
      </c>
      <c r="U117" s="14"/>
      <c r="V117" s="94"/>
      <c r="W117" s="99">
        <f t="shared" si="17"/>
        <v>0</v>
      </c>
      <c r="X117" s="72">
        <f t="shared" si="18"/>
        <v>0</v>
      </c>
      <c r="Y117" s="14"/>
      <c r="Z117" s="94"/>
      <c r="AA117" s="99">
        <f t="shared" si="19"/>
        <v>0</v>
      </c>
    </row>
    <row r="118" spans="2:27">
      <c r="B118" s="185"/>
      <c r="C118" s="167"/>
      <c r="D118" s="187"/>
      <c r="E118" s="170" t="s">
        <v>19</v>
      </c>
      <c r="F118" s="27" t="s">
        <v>255</v>
      </c>
      <c r="G118" s="28" t="s">
        <v>256</v>
      </c>
      <c r="H118" s="72">
        <f t="shared" si="10"/>
        <v>0</v>
      </c>
      <c r="I118" s="14"/>
      <c r="J118" s="94"/>
      <c r="K118" s="99">
        <f t="shared" si="11"/>
        <v>0</v>
      </c>
      <c r="L118" s="72">
        <f t="shared" si="12"/>
        <v>0</v>
      </c>
      <c r="M118" s="14"/>
      <c r="N118" s="94"/>
      <c r="O118" s="99">
        <f t="shared" si="13"/>
        <v>0</v>
      </c>
      <c r="P118" s="72">
        <f t="shared" si="14"/>
        <v>0</v>
      </c>
      <c r="Q118" s="14"/>
      <c r="R118" s="94"/>
      <c r="S118" s="99">
        <f t="shared" si="15"/>
        <v>0</v>
      </c>
      <c r="T118" s="72">
        <f t="shared" si="16"/>
        <v>0</v>
      </c>
      <c r="U118" s="14"/>
      <c r="V118" s="94"/>
      <c r="W118" s="99">
        <f t="shared" si="17"/>
        <v>0</v>
      </c>
      <c r="X118" s="72">
        <f t="shared" si="18"/>
        <v>0</v>
      </c>
      <c r="Y118" s="14"/>
      <c r="Z118" s="94"/>
      <c r="AA118" s="99">
        <f t="shared" si="19"/>
        <v>0</v>
      </c>
    </row>
    <row r="119" spans="2:27" ht="13.8" thickBot="1">
      <c r="B119" s="185"/>
      <c r="C119" s="167"/>
      <c r="D119" s="189"/>
      <c r="E119" s="173"/>
      <c r="F119" s="25" t="s">
        <v>257</v>
      </c>
      <c r="G119" s="26" t="s">
        <v>258</v>
      </c>
      <c r="H119" s="72">
        <f t="shared" si="10"/>
        <v>0</v>
      </c>
      <c r="I119" s="14"/>
      <c r="J119" s="94"/>
      <c r="K119" s="99">
        <f t="shared" si="11"/>
        <v>0</v>
      </c>
      <c r="L119" s="72">
        <f t="shared" si="12"/>
        <v>0</v>
      </c>
      <c r="M119" s="14"/>
      <c r="N119" s="94"/>
      <c r="O119" s="99">
        <f t="shared" si="13"/>
        <v>0</v>
      </c>
      <c r="P119" s="72">
        <f t="shared" si="14"/>
        <v>0</v>
      </c>
      <c r="Q119" s="14"/>
      <c r="R119" s="94"/>
      <c r="S119" s="99">
        <f t="shared" si="15"/>
        <v>0</v>
      </c>
      <c r="T119" s="72">
        <f t="shared" si="16"/>
        <v>0</v>
      </c>
      <c r="U119" s="14"/>
      <c r="V119" s="94"/>
      <c r="W119" s="99">
        <f t="shared" si="17"/>
        <v>0</v>
      </c>
      <c r="X119" s="72">
        <f t="shared" si="18"/>
        <v>0</v>
      </c>
      <c r="Y119" s="14"/>
      <c r="Z119" s="94"/>
      <c r="AA119" s="99">
        <f t="shared" si="19"/>
        <v>0</v>
      </c>
    </row>
    <row r="120" spans="2:27">
      <c r="B120" s="185"/>
      <c r="C120" s="167"/>
      <c r="D120" s="187"/>
      <c r="E120" s="169" t="s">
        <v>23</v>
      </c>
      <c r="F120" s="23" t="s">
        <v>259</v>
      </c>
      <c r="G120" s="24" t="s">
        <v>260</v>
      </c>
      <c r="H120" s="72">
        <f t="shared" si="10"/>
        <v>0</v>
      </c>
      <c r="I120" s="14"/>
      <c r="J120" s="94"/>
      <c r="K120" s="99">
        <f t="shared" si="11"/>
        <v>0</v>
      </c>
      <c r="L120" s="72">
        <f t="shared" si="12"/>
        <v>0</v>
      </c>
      <c r="M120" s="14"/>
      <c r="N120" s="94"/>
      <c r="O120" s="99">
        <f t="shared" si="13"/>
        <v>0</v>
      </c>
      <c r="P120" s="72">
        <f t="shared" si="14"/>
        <v>0</v>
      </c>
      <c r="Q120" s="14"/>
      <c r="R120" s="94"/>
      <c r="S120" s="99">
        <f t="shared" si="15"/>
        <v>0</v>
      </c>
      <c r="T120" s="72">
        <f t="shared" si="16"/>
        <v>0</v>
      </c>
      <c r="U120" s="14"/>
      <c r="V120" s="94"/>
      <c r="W120" s="99">
        <f t="shared" si="17"/>
        <v>0</v>
      </c>
      <c r="X120" s="72">
        <f t="shared" si="18"/>
        <v>0</v>
      </c>
      <c r="Y120" s="14"/>
      <c r="Z120" s="94"/>
      <c r="AA120" s="99">
        <f t="shared" si="19"/>
        <v>0</v>
      </c>
    </row>
    <row r="121" spans="2:27" ht="13.8" thickBot="1">
      <c r="B121" s="185"/>
      <c r="C121" s="167"/>
      <c r="D121" s="189"/>
      <c r="E121" s="173"/>
      <c r="F121" s="25" t="s">
        <v>261</v>
      </c>
      <c r="G121" s="26" t="s">
        <v>262</v>
      </c>
      <c r="H121" s="72">
        <f t="shared" si="10"/>
        <v>0</v>
      </c>
      <c r="I121" s="14"/>
      <c r="J121" s="94"/>
      <c r="K121" s="99">
        <f t="shared" si="11"/>
        <v>0</v>
      </c>
      <c r="L121" s="72">
        <f t="shared" si="12"/>
        <v>0</v>
      </c>
      <c r="M121" s="14"/>
      <c r="N121" s="94"/>
      <c r="O121" s="99">
        <f t="shared" si="13"/>
        <v>0</v>
      </c>
      <c r="P121" s="72">
        <f t="shared" si="14"/>
        <v>0</v>
      </c>
      <c r="Q121" s="14"/>
      <c r="R121" s="94"/>
      <c r="S121" s="99">
        <f t="shared" si="15"/>
        <v>0</v>
      </c>
      <c r="T121" s="72">
        <f t="shared" si="16"/>
        <v>0</v>
      </c>
      <c r="U121" s="14"/>
      <c r="V121" s="94"/>
      <c r="W121" s="99">
        <f t="shared" si="17"/>
        <v>0</v>
      </c>
      <c r="X121" s="72">
        <f t="shared" si="18"/>
        <v>0</v>
      </c>
      <c r="Y121" s="14"/>
      <c r="Z121" s="94"/>
      <c r="AA121" s="99">
        <f t="shared" si="19"/>
        <v>0</v>
      </c>
    </row>
    <row r="122" spans="2:27">
      <c r="B122" s="185"/>
      <c r="C122" s="167"/>
      <c r="D122" s="187"/>
      <c r="E122" s="169" t="s">
        <v>22</v>
      </c>
      <c r="F122" s="23" t="s">
        <v>263</v>
      </c>
      <c r="G122" s="24" t="s">
        <v>264</v>
      </c>
      <c r="H122" s="72">
        <f t="shared" si="10"/>
        <v>0</v>
      </c>
      <c r="I122" s="14"/>
      <c r="J122" s="94"/>
      <c r="K122" s="99">
        <f t="shared" si="11"/>
        <v>0</v>
      </c>
      <c r="L122" s="72">
        <f t="shared" si="12"/>
        <v>0</v>
      </c>
      <c r="M122" s="14"/>
      <c r="N122" s="94"/>
      <c r="O122" s="99">
        <f t="shared" si="13"/>
        <v>0</v>
      </c>
      <c r="P122" s="72">
        <f t="shared" si="14"/>
        <v>0</v>
      </c>
      <c r="Q122" s="14"/>
      <c r="R122" s="94"/>
      <c r="S122" s="99">
        <f t="shared" si="15"/>
        <v>0</v>
      </c>
      <c r="T122" s="72">
        <f t="shared" si="16"/>
        <v>0</v>
      </c>
      <c r="U122" s="14"/>
      <c r="V122" s="94"/>
      <c r="W122" s="99">
        <f t="shared" si="17"/>
        <v>0</v>
      </c>
      <c r="X122" s="72">
        <f t="shared" si="18"/>
        <v>0</v>
      </c>
      <c r="Y122" s="14"/>
      <c r="Z122" s="94"/>
      <c r="AA122" s="99">
        <f t="shared" si="19"/>
        <v>0</v>
      </c>
    </row>
    <row r="123" spans="2:27" ht="15" customHeight="1">
      <c r="B123" s="185"/>
      <c r="C123" s="167"/>
      <c r="D123" s="188"/>
      <c r="E123" s="170"/>
      <c r="F123" s="17" t="s">
        <v>265</v>
      </c>
      <c r="G123" s="19" t="s">
        <v>266</v>
      </c>
      <c r="H123" s="72">
        <f t="shared" si="10"/>
        <v>0</v>
      </c>
      <c r="I123" s="14"/>
      <c r="J123" s="94"/>
      <c r="K123" s="99">
        <f t="shared" si="11"/>
        <v>0</v>
      </c>
      <c r="L123" s="72">
        <f t="shared" si="12"/>
        <v>0</v>
      </c>
      <c r="M123" s="14"/>
      <c r="N123" s="94"/>
      <c r="O123" s="99">
        <f t="shared" si="13"/>
        <v>0</v>
      </c>
      <c r="P123" s="72">
        <f t="shared" si="14"/>
        <v>0</v>
      </c>
      <c r="Q123" s="14"/>
      <c r="R123" s="94"/>
      <c r="S123" s="99">
        <f t="shared" si="15"/>
        <v>0</v>
      </c>
      <c r="T123" s="72">
        <f t="shared" si="16"/>
        <v>0</v>
      </c>
      <c r="U123" s="14"/>
      <c r="V123" s="94"/>
      <c r="W123" s="99">
        <f t="shared" si="17"/>
        <v>0</v>
      </c>
      <c r="X123" s="72">
        <f t="shared" si="18"/>
        <v>0</v>
      </c>
      <c r="Y123" s="14"/>
      <c r="Z123" s="94"/>
      <c r="AA123" s="99">
        <f t="shared" si="19"/>
        <v>0</v>
      </c>
    </row>
    <row r="124" spans="2:27" ht="15" customHeight="1">
      <c r="B124" s="185"/>
      <c r="C124" s="167"/>
      <c r="D124" s="188"/>
      <c r="E124" s="170"/>
      <c r="F124" s="17" t="s">
        <v>267</v>
      </c>
      <c r="G124" s="19" t="s">
        <v>268</v>
      </c>
      <c r="H124" s="72">
        <f t="shared" si="10"/>
        <v>0</v>
      </c>
      <c r="I124" s="14"/>
      <c r="J124" s="94"/>
      <c r="K124" s="99">
        <f t="shared" si="11"/>
        <v>0</v>
      </c>
      <c r="L124" s="72">
        <f t="shared" si="12"/>
        <v>0</v>
      </c>
      <c r="M124" s="14"/>
      <c r="N124" s="94"/>
      <c r="O124" s="99">
        <f t="shared" si="13"/>
        <v>0</v>
      </c>
      <c r="P124" s="72">
        <f t="shared" si="14"/>
        <v>0</v>
      </c>
      <c r="Q124" s="14"/>
      <c r="R124" s="94"/>
      <c r="S124" s="99">
        <f t="shared" si="15"/>
        <v>0</v>
      </c>
      <c r="T124" s="72">
        <f t="shared" si="16"/>
        <v>0</v>
      </c>
      <c r="U124" s="14"/>
      <c r="V124" s="94"/>
      <c r="W124" s="99">
        <f t="shared" si="17"/>
        <v>0</v>
      </c>
      <c r="X124" s="72">
        <f t="shared" si="18"/>
        <v>0</v>
      </c>
      <c r="Y124" s="14"/>
      <c r="Z124" s="94"/>
      <c r="AA124" s="99">
        <f t="shared" si="19"/>
        <v>0</v>
      </c>
    </row>
    <row r="125" spans="2:27" ht="15.75" customHeight="1" thickBot="1">
      <c r="B125" s="185"/>
      <c r="C125" s="167"/>
      <c r="D125" s="189"/>
      <c r="E125" s="173"/>
      <c r="F125" s="25" t="s">
        <v>269</v>
      </c>
      <c r="G125" s="26" t="s">
        <v>270</v>
      </c>
      <c r="H125" s="72">
        <f t="shared" si="10"/>
        <v>0</v>
      </c>
      <c r="I125" s="14"/>
      <c r="J125" s="94"/>
      <c r="K125" s="99">
        <f t="shared" si="11"/>
        <v>0</v>
      </c>
      <c r="L125" s="72">
        <f t="shared" si="12"/>
        <v>0</v>
      </c>
      <c r="M125" s="14"/>
      <c r="N125" s="94"/>
      <c r="O125" s="99">
        <f t="shared" si="13"/>
        <v>0</v>
      </c>
      <c r="P125" s="72">
        <f t="shared" si="14"/>
        <v>0</v>
      </c>
      <c r="Q125" s="14"/>
      <c r="R125" s="94"/>
      <c r="S125" s="99">
        <f t="shared" si="15"/>
        <v>0</v>
      </c>
      <c r="T125" s="72">
        <f t="shared" si="16"/>
        <v>0</v>
      </c>
      <c r="U125" s="14"/>
      <c r="V125" s="94"/>
      <c r="W125" s="99">
        <f t="shared" si="17"/>
        <v>0</v>
      </c>
      <c r="X125" s="72">
        <f t="shared" si="18"/>
        <v>0</v>
      </c>
      <c r="Y125" s="14"/>
      <c r="Z125" s="94"/>
      <c r="AA125" s="99">
        <f t="shared" si="19"/>
        <v>0</v>
      </c>
    </row>
    <row r="126" spans="2:27">
      <c r="B126" s="185"/>
      <c r="C126" s="167"/>
      <c r="D126" s="187"/>
      <c r="E126" s="170" t="s">
        <v>24</v>
      </c>
      <c r="F126" s="27" t="s">
        <v>271</v>
      </c>
      <c r="G126" s="28" t="s">
        <v>272</v>
      </c>
      <c r="H126" s="72">
        <f t="shared" si="10"/>
        <v>0</v>
      </c>
      <c r="I126" s="14"/>
      <c r="J126" s="94"/>
      <c r="K126" s="99">
        <f t="shared" si="11"/>
        <v>0</v>
      </c>
      <c r="L126" s="72">
        <f t="shared" si="12"/>
        <v>0</v>
      </c>
      <c r="M126" s="14"/>
      <c r="N126" s="94"/>
      <c r="O126" s="99">
        <f t="shared" si="13"/>
        <v>0</v>
      </c>
      <c r="P126" s="72">
        <f t="shared" si="14"/>
        <v>0</v>
      </c>
      <c r="Q126" s="14"/>
      <c r="R126" s="94"/>
      <c r="S126" s="99">
        <f t="shared" si="15"/>
        <v>0</v>
      </c>
      <c r="T126" s="72">
        <f t="shared" si="16"/>
        <v>0</v>
      </c>
      <c r="U126" s="14"/>
      <c r="V126" s="94"/>
      <c r="W126" s="99">
        <f t="shared" si="17"/>
        <v>0</v>
      </c>
      <c r="X126" s="72">
        <f t="shared" si="18"/>
        <v>0</v>
      </c>
      <c r="Y126" s="14"/>
      <c r="Z126" s="94"/>
      <c r="AA126" s="99">
        <f t="shared" si="19"/>
        <v>0</v>
      </c>
    </row>
    <row r="127" spans="2:27" ht="15.75" customHeight="1" thickBot="1">
      <c r="B127" s="186"/>
      <c r="C127" s="182"/>
      <c r="D127" s="188"/>
      <c r="E127" s="170"/>
      <c r="F127" s="21" t="s">
        <v>273</v>
      </c>
      <c r="G127" s="22" t="s">
        <v>274</v>
      </c>
      <c r="H127" s="72">
        <f t="shared" si="10"/>
        <v>0</v>
      </c>
      <c r="I127" s="14"/>
      <c r="J127" s="94"/>
      <c r="K127" s="99">
        <f t="shared" si="11"/>
        <v>0</v>
      </c>
      <c r="L127" s="72">
        <f t="shared" si="12"/>
        <v>0</v>
      </c>
      <c r="M127" s="14"/>
      <c r="N127" s="94"/>
      <c r="O127" s="99">
        <f t="shared" si="13"/>
        <v>0</v>
      </c>
      <c r="P127" s="72">
        <f t="shared" si="14"/>
        <v>0</v>
      </c>
      <c r="Q127" s="14"/>
      <c r="R127" s="94"/>
      <c r="S127" s="99">
        <f t="shared" si="15"/>
        <v>0</v>
      </c>
      <c r="T127" s="72">
        <f t="shared" si="16"/>
        <v>0</v>
      </c>
      <c r="U127" s="14"/>
      <c r="V127" s="94"/>
      <c r="W127" s="99">
        <f t="shared" si="17"/>
        <v>0</v>
      </c>
      <c r="X127" s="72">
        <f t="shared" si="18"/>
        <v>0</v>
      </c>
      <c r="Y127" s="14"/>
      <c r="Z127" s="94"/>
      <c r="AA127" s="99">
        <f t="shared" si="19"/>
        <v>0</v>
      </c>
    </row>
    <row r="128" spans="2:27" ht="13.8" thickBot="1">
      <c r="B128" s="184"/>
      <c r="C128" s="183" t="s">
        <v>25</v>
      </c>
      <c r="D128" s="37"/>
      <c r="E128" s="38" t="s">
        <v>6</v>
      </c>
      <c r="F128" s="33"/>
      <c r="G128" s="34" t="s">
        <v>47</v>
      </c>
      <c r="H128" s="72">
        <f t="shared" si="10"/>
        <v>0.61606160616061212</v>
      </c>
      <c r="I128" s="14">
        <v>564503.52639170561</v>
      </c>
      <c r="J128" s="94">
        <v>5.1338467180051005E-4</v>
      </c>
      <c r="K128" s="99">
        <f t="shared" si="11"/>
        <v>347768.94915220363</v>
      </c>
      <c r="L128" s="72">
        <f t="shared" si="12"/>
        <v>0.61606160616061212</v>
      </c>
      <c r="M128" s="14">
        <v>820172.65549734735</v>
      </c>
      <c r="N128" s="94">
        <v>5.1338467180051005E-4</v>
      </c>
      <c r="O128" s="99">
        <f t="shared" si="13"/>
        <v>505276.88347471022</v>
      </c>
      <c r="P128" s="72">
        <f t="shared" si="14"/>
        <v>0.46204620462045903</v>
      </c>
      <c r="Q128" s="14">
        <v>820172.65549734735</v>
      </c>
      <c r="R128" s="94">
        <v>5.1338467180051005E-4</v>
      </c>
      <c r="S128" s="99">
        <f t="shared" si="15"/>
        <v>378957.66260603262</v>
      </c>
      <c r="T128" s="72">
        <f t="shared" si="16"/>
        <v>0.41070773744040806</v>
      </c>
      <c r="U128" s="14">
        <v>820172.65549734735</v>
      </c>
      <c r="V128" s="94">
        <v>5.1338467180051005E-4</v>
      </c>
      <c r="W128" s="99">
        <f t="shared" si="17"/>
        <v>336851.25564980682</v>
      </c>
      <c r="X128" s="72">
        <f t="shared" si="18"/>
        <v>0.35936927026035703</v>
      </c>
      <c r="Y128" s="14">
        <v>820172.65549734735</v>
      </c>
      <c r="Z128" s="94">
        <v>5.1338467180051005E-4</v>
      </c>
      <c r="AA128" s="99">
        <f t="shared" si="19"/>
        <v>294744.84869358095</v>
      </c>
    </row>
    <row r="129" spans="2:27">
      <c r="B129" s="185"/>
      <c r="C129" s="167"/>
      <c r="D129" s="187"/>
      <c r="E129" s="169" t="s">
        <v>26</v>
      </c>
      <c r="F129" s="23"/>
      <c r="G129" s="29" t="s">
        <v>48</v>
      </c>
      <c r="H129" s="72">
        <f t="shared" si="10"/>
        <v>0</v>
      </c>
      <c r="I129" s="14"/>
      <c r="J129" s="94"/>
      <c r="K129" s="99">
        <f t="shared" si="11"/>
        <v>0</v>
      </c>
      <c r="L129" s="72">
        <f t="shared" si="12"/>
        <v>0</v>
      </c>
      <c r="M129" s="14"/>
      <c r="N129" s="94"/>
      <c r="O129" s="99">
        <f t="shared" si="13"/>
        <v>0</v>
      </c>
      <c r="P129" s="72">
        <f t="shared" si="14"/>
        <v>0</v>
      </c>
      <c r="Q129" s="14"/>
      <c r="R129" s="94"/>
      <c r="S129" s="99">
        <f t="shared" si="15"/>
        <v>0</v>
      </c>
      <c r="T129" s="72">
        <f t="shared" si="16"/>
        <v>0</v>
      </c>
      <c r="U129" s="14"/>
      <c r="V129" s="94"/>
      <c r="W129" s="99">
        <f t="shared" si="17"/>
        <v>0</v>
      </c>
      <c r="X129" s="72">
        <f t="shared" si="18"/>
        <v>0</v>
      </c>
      <c r="Y129" s="14"/>
      <c r="Z129" s="94"/>
      <c r="AA129" s="99">
        <f t="shared" si="19"/>
        <v>0</v>
      </c>
    </row>
    <row r="130" spans="2:27" ht="15" customHeight="1">
      <c r="B130" s="185"/>
      <c r="C130" s="167"/>
      <c r="D130" s="188"/>
      <c r="E130" s="170"/>
      <c r="F130" s="17" t="s">
        <v>275</v>
      </c>
      <c r="G130" s="19" t="s">
        <v>182</v>
      </c>
      <c r="H130" s="72">
        <f t="shared" si="10"/>
        <v>0</v>
      </c>
      <c r="I130" s="14"/>
      <c r="J130" s="94"/>
      <c r="K130" s="99">
        <f t="shared" si="11"/>
        <v>0</v>
      </c>
      <c r="L130" s="72">
        <f t="shared" si="12"/>
        <v>0</v>
      </c>
      <c r="M130" s="14"/>
      <c r="N130" s="94"/>
      <c r="O130" s="99">
        <f t="shared" si="13"/>
        <v>0</v>
      </c>
      <c r="P130" s="72">
        <f t="shared" si="14"/>
        <v>0</v>
      </c>
      <c r="Q130" s="14"/>
      <c r="R130" s="94"/>
      <c r="S130" s="99">
        <f t="shared" si="15"/>
        <v>0</v>
      </c>
      <c r="T130" s="72">
        <f t="shared" si="16"/>
        <v>0</v>
      </c>
      <c r="U130" s="14"/>
      <c r="V130" s="94"/>
      <c r="W130" s="99">
        <f t="shared" si="17"/>
        <v>0</v>
      </c>
      <c r="X130" s="72">
        <f t="shared" si="18"/>
        <v>0</v>
      </c>
      <c r="Y130" s="14"/>
      <c r="Z130" s="94"/>
      <c r="AA130" s="99">
        <f t="shared" si="19"/>
        <v>0</v>
      </c>
    </row>
    <row r="131" spans="2:27" ht="15" customHeight="1">
      <c r="B131" s="185"/>
      <c r="C131" s="167"/>
      <c r="D131" s="188"/>
      <c r="E131" s="170"/>
      <c r="F131" s="17" t="s">
        <v>276</v>
      </c>
      <c r="G131" s="19" t="s">
        <v>80</v>
      </c>
      <c r="H131" s="72">
        <f t="shared" si="10"/>
        <v>0</v>
      </c>
      <c r="I131" s="14"/>
      <c r="J131" s="94"/>
      <c r="K131" s="99">
        <f t="shared" si="11"/>
        <v>0</v>
      </c>
      <c r="L131" s="72">
        <f t="shared" si="12"/>
        <v>0</v>
      </c>
      <c r="M131" s="14"/>
      <c r="N131" s="94"/>
      <c r="O131" s="99">
        <f t="shared" si="13"/>
        <v>0</v>
      </c>
      <c r="P131" s="72">
        <f t="shared" si="14"/>
        <v>0</v>
      </c>
      <c r="Q131" s="14"/>
      <c r="R131" s="94"/>
      <c r="S131" s="99">
        <f t="shared" si="15"/>
        <v>0</v>
      </c>
      <c r="T131" s="72">
        <f t="shared" si="16"/>
        <v>0</v>
      </c>
      <c r="U131" s="14"/>
      <c r="V131" s="94"/>
      <c r="W131" s="99">
        <f t="shared" si="17"/>
        <v>0</v>
      </c>
      <c r="X131" s="72">
        <f t="shared" si="18"/>
        <v>0</v>
      </c>
      <c r="Y131" s="14"/>
      <c r="Z131" s="94"/>
      <c r="AA131" s="99">
        <f t="shared" si="19"/>
        <v>0</v>
      </c>
    </row>
    <row r="132" spans="2:27" ht="15" customHeight="1">
      <c r="B132" s="185"/>
      <c r="C132" s="167"/>
      <c r="D132" s="188"/>
      <c r="E132" s="170"/>
      <c r="F132" s="17" t="s">
        <v>277</v>
      </c>
      <c r="G132" s="19" t="s">
        <v>82</v>
      </c>
      <c r="H132" s="72">
        <f t="shared" si="10"/>
        <v>0</v>
      </c>
      <c r="I132" s="14"/>
      <c r="J132" s="94"/>
      <c r="K132" s="99">
        <f t="shared" si="11"/>
        <v>0</v>
      </c>
      <c r="L132" s="72">
        <f t="shared" si="12"/>
        <v>0</v>
      </c>
      <c r="M132" s="14"/>
      <c r="N132" s="94"/>
      <c r="O132" s="99">
        <f t="shared" si="13"/>
        <v>0</v>
      </c>
      <c r="P132" s="72">
        <f t="shared" si="14"/>
        <v>0</v>
      </c>
      <c r="Q132" s="14"/>
      <c r="R132" s="94"/>
      <c r="S132" s="99">
        <f t="shared" si="15"/>
        <v>0</v>
      </c>
      <c r="T132" s="72">
        <f t="shared" si="16"/>
        <v>0</v>
      </c>
      <c r="U132" s="14"/>
      <c r="V132" s="94"/>
      <c r="W132" s="99">
        <f t="shared" si="17"/>
        <v>0</v>
      </c>
      <c r="X132" s="72">
        <f t="shared" si="18"/>
        <v>0</v>
      </c>
      <c r="Y132" s="14"/>
      <c r="Z132" s="94"/>
      <c r="AA132" s="99">
        <f t="shared" si="19"/>
        <v>0</v>
      </c>
    </row>
    <row r="133" spans="2:27" ht="15" customHeight="1">
      <c r="B133" s="185"/>
      <c r="C133" s="167"/>
      <c r="D133" s="188"/>
      <c r="E133" s="170"/>
      <c r="F133" s="17" t="s">
        <v>278</v>
      </c>
      <c r="G133" s="19" t="s">
        <v>279</v>
      </c>
      <c r="H133" s="72">
        <f t="shared" si="10"/>
        <v>0</v>
      </c>
      <c r="I133" s="14"/>
      <c r="J133" s="94"/>
      <c r="K133" s="99">
        <f t="shared" si="11"/>
        <v>0</v>
      </c>
      <c r="L133" s="72">
        <f t="shared" si="12"/>
        <v>0</v>
      </c>
      <c r="M133" s="14"/>
      <c r="N133" s="94"/>
      <c r="O133" s="99">
        <f t="shared" si="13"/>
        <v>0</v>
      </c>
      <c r="P133" s="72">
        <f t="shared" si="14"/>
        <v>0</v>
      </c>
      <c r="Q133" s="14"/>
      <c r="R133" s="94"/>
      <c r="S133" s="99">
        <f t="shared" si="15"/>
        <v>0</v>
      </c>
      <c r="T133" s="72">
        <f t="shared" si="16"/>
        <v>0</v>
      </c>
      <c r="U133" s="14"/>
      <c r="V133" s="94"/>
      <c r="W133" s="99">
        <f t="shared" si="17"/>
        <v>0</v>
      </c>
      <c r="X133" s="72">
        <f t="shared" si="18"/>
        <v>0</v>
      </c>
      <c r="Y133" s="14"/>
      <c r="Z133" s="94"/>
      <c r="AA133" s="99">
        <f t="shared" si="19"/>
        <v>0</v>
      </c>
    </row>
    <row r="134" spans="2:27" ht="15" customHeight="1">
      <c r="B134" s="185"/>
      <c r="C134" s="167"/>
      <c r="D134" s="188"/>
      <c r="E134" s="170"/>
      <c r="F134" s="17" t="s">
        <v>280</v>
      </c>
      <c r="G134" s="19" t="s">
        <v>281</v>
      </c>
      <c r="H134" s="72">
        <f t="shared" si="10"/>
        <v>0</v>
      </c>
      <c r="I134" s="14"/>
      <c r="J134" s="94"/>
      <c r="K134" s="99">
        <f t="shared" si="11"/>
        <v>0</v>
      </c>
      <c r="L134" s="72">
        <f t="shared" si="12"/>
        <v>0</v>
      </c>
      <c r="M134" s="14"/>
      <c r="N134" s="94"/>
      <c r="O134" s="99">
        <f t="shared" si="13"/>
        <v>0</v>
      </c>
      <c r="P134" s="72">
        <f t="shared" si="14"/>
        <v>0</v>
      </c>
      <c r="Q134" s="14"/>
      <c r="R134" s="94"/>
      <c r="S134" s="99">
        <f t="shared" si="15"/>
        <v>0</v>
      </c>
      <c r="T134" s="72">
        <f t="shared" si="16"/>
        <v>0</v>
      </c>
      <c r="U134" s="14"/>
      <c r="V134" s="94"/>
      <c r="W134" s="99">
        <f t="shared" si="17"/>
        <v>0</v>
      </c>
      <c r="X134" s="72">
        <f t="shared" si="18"/>
        <v>0</v>
      </c>
      <c r="Y134" s="14"/>
      <c r="Z134" s="94"/>
      <c r="AA134" s="99">
        <f t="shared" si="19"/>
        <v>0</v>
      </c>
    </row>
    <row r="135" spans="2:27" ht="15" customHeight="1">
      <c r="B135" s="185"/>
      <c r="C135" s="167"/>
      <c r="D135" s="188"/>
      <c r="E135" s="170"/>
      <c r="F135" s="17" t="s">
        <v>282</v>
      </c>
      <c r="G135" s="19" t="s">
        <v>84</v>
      </c>
      <c r="H135" s="72">
        <f t="shared" si="10"/>
        <v>0</v>
      </c>
      <c r="I135" s="14"/>
      <c r="J135" s="94"/>
      <c r="K135" s="99">
        <f t="shared" si="11"/>
        <v>0</v>
      </c>
      <c r="L135" s="72">
        <f t="shared" si="12"/>
        <v>0</v>
      </c>
      <c r="M135" s="14"/>
      <c r="N135" s="94"/>
      <c r="O135" s="99">
        <f t="shared" si="13"/>
        <v>0</v>
      </c>
      <c r="P135" s="72">
        <f t="shared" si="14"/>
        <v>0</v>
      </c>
      <c r="Q135" s="14"/>
      <c r="R135" s="94"/>
      <c r="S135" s="99">
        <f t="shared" si="15"/>
        <v>0</v>
      </c>
      <c r="T135" s="72">
        <f t="shared" si="16"/>
        <v>0</v>
      </c>
      <c r="U135" s="14"/>
      <c r="V135" s="94"/>
      <c r="W135" s="99">
        <f t="shared" si="17"/>
        <v>0</v>
      </c>
      <c r="X135" s="72">
        <f t="shared" si="18"/>
        <v>0</v>
      </c>
      <c r="Y135" s="14"/>
      <c r="Z135" s="94"/>
      <c r="AA135" s="99">
        <f t="shared" si="19"/>
        <v>0</v>
      </c>
    </row>
    <row r="136" spans="2:27" ht="15" customHeight="1">
      <c r="B136" s="185"/>
      <c r="C136" s="167"/>
      <c r="D136" s="188"/>
      <c r="E136" s="170"/>
      <c r="F136" s="17" t="s">
        <v>283</v>
      </c>
      <c r="G136" s="19" t="s">
        <v>284</v>
      </c>
      <c r="H136" s="72">
        <f t="shared" si="10"/>
        <v>0</v>
      </c>
      <c r="I136" s="14"/>
      <c r="J136" s="94"/>
      <c r="K136" s="99">
        <f t="shared" si="11"/>
        <v>0</v>
      </c>
      <c r="L136" s="72">
        <f t="shared" si="12"/>
        <v>0</v>
      </c>
      <c r="M136" s="14"/>
      <c r="N136" s="94"/>
      <c r="O136" s="99">
        <f t="shared" si="13"/>
        <v>0</v>
      </c>
      <c r="P136" s="72">
        <f t="shared" si="14"/>
        <v>0</v>
      </c>
      <c r="Q136" s="14"/>
      <c r="R136" s="94"/>
      <c r="S136" s="99">
        <f t="shared" si="15"/>
        <v>0</v>
      </c>
      <c r="T136" s="72">
        <f t="shared" si="16"/>
        <v>0</v>
      </c>
      <c r="U136" s="14"/>
      <c r="V136" s="94"/>
      <c r="W136" s="99">
        <f t="shared" si="17"/>
        <v>0</v>
      </c>
      <c r="X136" s="72">
        <f t="shared" si="18"/>
        <v>0</v>
      </c>
      <c r="Y136" s="14"/>
      <c r="Z136" s="94"/>
      <c r="AA136" s="99">
        <f t="shared" si="19"/>
        <v>0</v>
      </c>
    </row>
    <row r="137" spans="2:27" ht="15" customHeight="1">
      <c r="B137" s="185"/>
      <c r="C137" s="167"/>
      <c r="D137" s="188"/>
      <c r="E137" s="170"/>
      <c r="F137" s="17" t="s">
        <v>285</v>
      </c>
      <c r="G137" s="19" t="s">
        <v>286</v>
      </c>
      <c r="H137" s="72">
        <f t="shared" si="10"/>
        <v>0</v>
      </c>
      <c r="I137" s="14"/>
      <c r="J137" s="94"/>
      <c r="K137" s="99">
        <f t="shared" si="11"/>
        <v>0</v>
      </c>
      <c r="L137" s="72">
        <f t="shared" si="12"/>
        <v>0</v>
      </c>
      <c r="M137" s="14"/>
      <c r="N137" s="94"/>
      <c r="O137" s="99">
        <f t="shared" si="13"/>
        <v>0</v>
      </c>
      <c r="P137" s="72">
        <f t="shared" si="14"/>
        <v>0</v>
      </c>
      <c r="Q137" s="14"/>
      <c r="R137" s="94"/>
      <c r="S137" s="99">
        <f t="shared" si="15"/>
        <v>0</v>
      </c>
      <c r="T137" s="72">
        <f t="shared" si="16"/>
        <v>0</v>
      </c>
      <c r="U137" s="14"/>
      <c r="V137" s="94"/>
      <c r="W137" s="99">
        <f t="shared" si="17"/>
        <v>0</v>
      </c>
      <c r="X137" s="72">
        <f t="shared" si="18"/>
        <v>0</v>
      </c>
      <c r="Y137" s="14"/>
      <c r="Z137" s="94"/>
      <c r="AA137" s="99">
        <f t="shared" si="19"/>
        <v>0</v>
      </c>
    </row>
    <row r="138" spans="2:27" ht="15" customHeight="1">
      <c r="B138" s="185"/>
      <c r="C138" s="167"/>
      <c r="D138" s="188"/>
      <c r="E138" s="170"/>
      <c r="F138" s="17" t="s">
        <v>287</v>
      </c>
      <c r="G138" s="19" t="s">
        <v>288</v>
      </c>
      <c r="H138" s="72">
        <f t="shared" si="10"/>
        <v>0</v>
      </c>
      <c r="I138" s="14"/>
      <c r="J138" s="94"/>
      <c r="K138" s="99">
        <f t="shared" si="11"/>
        <v>0</v>
      </c>
      <c r="L138" s="72">
        <f t="shared" si="12"/>
        <v>0</v>
      </c>
      <c r="M138" s="14"/>
      <c r="N138" s="94"/>
      <c r="O138" s="99">
        <f t="shared" si="13"/>
        <v>0</v>
      </c>
      <c r="P138" s="72">
        <f t="shared" si="14"/>
        <v>0</v>
      </c>
      <c r="Q138" s="14"/>
      <c r="R138" s="94"/>
      <c r="S138" s="99">
        <f t="shared" si="15"/>
        <v>0</v>
      </c>
      <c r="T138" s="72">
        <f t="shared" si="16"/>
        <v>0</v>
      </c>
      <c r="U138" s="14"/>
      <c r="V138" s="94"/>
      <c r="W138" s="99">
        <f t="shared" si="17"/>
        <v>0</v>
      </c>
      <c r="X138" s="72">
        <f t="shared" si="18"/>
        <v>0</v>
      </c>
      <c r="Y138" s="14"/>
      <c r="Z138" s="94"/>
      <c r="AA138" s="99">
        <f t="shared" si="19"/>
        <v>0</v>
      </c>
    </row>
    <row r="139" spans="2:27" ht="15" customHeight="1">
      <c r="B139" s="185"/>
      <c r="C139" s="167"/>
      <c r="D139" s="188"/>
      <c r="E139" s="170"/>
      <c r="F139" s="17" t="s">
        <v>289</v>
      </c>
      <c r="G139" s="19" t="s">
        <v>202</v>
      </c>
      <c r="H139" s="72">
        <f t="shared" si="10"/>
        <v>0</v>
      </c>
      <c r="I139" s="14"/>
      <c r="J139" s="94"/>
      <c r="K139" s="99">
        <f t="shared" si="11"/>
        <v>0</v>
      </c>
      <c r="L139" s="72">
        <f t="shared" si="12"/>
        <v>0</v>
      </c>
      <c r="M139" s="14"/>
      <c r="N139" s="94"/>
      <c r="O139" s="99">
        <f t="shared" si="13"/>
        <v>0</v>
      </c>
      <c r="P139" s="72">
        <f t="shared" si="14"/>
        <v>0</v>
      </c>
      <c r="Q139" s="14"/>
      <c r="R139" s="94"/>
      <c r="S139" s="99">
        <f t="shared" si="15"/>
        <v>0</v>
      </c>
      <c r="T139" s="72">
        <f t="shared" si="16"/>
        <v>0</v>
      </c>
      <c r="U139" s="14"/>
      <c r="V139" s="94"/>
      <c r="W139" s="99">
        <f t="shared" si="17"/>
        <v>0</v>
      </c>
      <c r="X139" s="72">
        <f t="shared" si="18"/>
        <v>0</v>
      </c>
      <c r="Y139" s="14"/>
      <c r="Z139" s="94"/>
      <c r="AA139" s="99">
        <f t="shared" si="19"/>
        <v>0</v>
      </c>
    </row>
    <row r="140" spans="2:27" ht="15" customHeight="1">
      <c r="B140" s="185"/>
      <c r="C140" s="167"/>
      <c r="D140" s="188"/>
      <c r="E140" s="170"/>
      <c r="F140" s="17" t="s">
        <v>290</v>
      </c>
      <c r="G140" s="19" t="s">
        <v>291</v>
      </c>
      <c r="H140" s="72">
        <f t="shared" si="10"/>
        <v>0</v>
      </c>
      <c r="I140" s="14"/>
      <c r="J140" s="94"/>
      <c r="K140" s="99">
        <f t="shared" si="11"/>
        <v>0</v>
      </c>
      <c r="L140" s="72">
        <f t="shared" si="12"/>
        <v>0</v>
      </c>
      <c r="M140" s="14"/>
      <c r="N140" s="94"/>
      <c r="O140" s="99">
        <f t="shared" si="13"/>
        <v>0</v>
      </c>
      <c r="P140" s="72">
        <f t="shared" si="14"/>
        <v>0</v>
      </c>
      <c r="Q140" s="14"/>
      <c r="R140" s="94"/>
      <c r="S140" s="99">
        <f t="shared" si="15"/>
        <v>0</v>
      </c>
      <c r="T140" s="72">
        <f t="shared" si="16"/>
        <v>0</v>
      </c>
      <c r="U140" s="14"/>
      <c r="V140" s="94"/>
      <c r="W140" s="99">
        <f t="shared" si="17"/>
        <v>0</v>
      </c>
      <c r="X140" s="72">
        <f t="shared" si="18"/>
        <v>0</v>
      </c>
      <c r="Y140" s="14"/>
      <c r="Z140" s="94"/>
      <c r="AA140" s="99">
        <f t="shared" si="19"/>
        <v>0</v>
      </c>
    </row>
    <row r="141" spans="2:27" ht="15" customHeight="1">
      <c r="B141" s="185"/>
      <c r="C141" s="167"/>
      <c r="D141" s="188"/>
      <c r="E141" s="170"/>
      <c r="F141" s="17" t="s">
        <v>292</v>
      </c>
      <c r="G141" s="19" t="s">
        <v>86</v>
      </c>
      <c r="H141" s="72">
        <f t="shared" si="10"/>
        <v>0</v>
      </c>
      <c r="I141" s="14"/>
      <c r="J141" s="94"/>
      <c r="K141" s="99">
        <f t="shared" si="11"/>
        <v>0</v>
      </c>
      <c r="L141" s="72">
        <f t="shared" si="12"/>
        <v>0</v>
      </c>
      <c r="M141" s="14"/>
      <c r="N141" s="94"/>
      <c r="O141" s="99">
        <f t="shared" si="13"/>
        <v>0</v>
      </c>
      <c r="P141" s="72">
        <f t="shared" si="14"/>
        <v>0</v>
      </c>
      <c r="Q141" s="14"/>
      <c r="R141" s="94"/>
      <c r="S141" s="99">
        <f t="shared" si="15"/>
        <v>0</v>
      </c>
      <c r="T141" s="72">
        <f t="shared" si="16"/>
        <v>0</v>
      </c>
      <c r="U141" s="14"/>
      <c r="V141" s="94"/>
      <c r="W141" s="99">
        <f t="shared" si="17"/>
        <v>0</v>
      </c>
      <c r="X141" s="72">
        <f t="shared" si="18"/>
        <v>0</v>
      </c>
      <c r="Y141" s="14"/>
      <c r="Z141" s="94"/>
      <c r="AA141" s="99">
        <f t="shared" si="19"/>
        <v>0</v>
      </c>
    </row>
    <row r="142" spans="2:27" ht="15" customHeight="1">
      <c r="B142" s="185"/>
      <c r="C142" s="167"/>
      <c r="D142" s="188"/>
      <c r="E142" s="170"/>
      <c r="F142" s="17" t="s">
        <v>293</v>
      </c>
      <c r="G142" s="19" t="s">
        <v>196</v>
      </c>
      <c r="H142" s="72">
        <f t="shared" si="10"/>
        <v>0</v>
      </c>
      <c r="I142" s="14"/>
      <c r="J142" s="94"/>
      <c r="K142" s="99">
        <f t="shared" si="11"/>
        <v>0</v>
      </c>
      <c r="L142" s="72">
        <f t="shared" si="12"/>
        <v>0</v>
      </c>
      <c r="M142" s="14"/>
      <c r="N142" s="94"/>
      <c r="O142" s="99">
        <f t="shared" si="13"/>
        <v>0</v>
      </c>
      <c r="P142" s="72">
        <f t="shared" si="14"/>
        <v>0</v>
      </c>
      <c r="Q142" s="14"/>
      <c r="R142" s="94"/>
      <c r="S142" s="99">
        <f t="shared" si="15"/>
        <v>0</v>
      </c>
      <c r="T142" s="72">
        <f t="shared" si="16"/>
        <v>0</v>
      </c>
      <c r="U142" s="14"/>
      <c r="V142" s="94"/>
      <c r="W142" s="99">
        <f t="shared" si="17"/>
        <v>0</v>
      </c>
      <c r="X142" s="72">
        <f t="shared" si="18"/>
        <v>0</v>
      </c>
      <c r="Y142" s="14"/>
      <c r="Z142" s="94"/>
      <c r="AA142" s="99">
        <f t="shared" si="19"/>
        <v>0</v>
      </c>
    </row>
    <row r="143" spans="2:27" ht="15" customHeight="1">
      <c r="B143" s="185"/>
      <c r="C143" s="167"/>
      <c r="D143" s="188"/>
      <c r="E143" s="170"/>
      <c r="F143" s="17" t="s">
        <v>294</v>
      </c>
      <c r="G143" s="19" t="s">
        <v>295</v>
      </c>
      <c r="H143" s="72">
        <f t="shared" ref="H143:H198" si="20">J143*$H$11</f>
        <v>0</v>
      </c>
      <c r="I143" s="14"/>
      <c r="J143" s="94"/>
      <c r="K143" s="99">
        <f t="shared" ref="K143:K198" si="21">H143*I143</f>
        <v>0</v>
      </c>
      <c r="L143" s="72">
        <f t="shared" ref="L143:L198" si="22">N143*$H$11</f>
        <v>0</v>
      </c>
      <c r="M143" s="14"/>
      <c r="N143" s="94"/>
      <c r="O143" s="99">
        <f t="shared" ref="O143:O198" si="23">L143*M143</f>
        <v>0</v>
      </c>
      <c r="P143" s="72">
        <f t="shared" ref="P143:P198" si="24">R143*$P$11</f>
        <v>0</v>
      </c>
      <c r="Q143" s="14"/>
      <c r="R143" s="94"/>
      <c r="S143" s="99">
        <f t="shared" ref="S143:S198" si="25">P143*Q143</f>
        <v>0</v>
      </c>
      <c r="T143" s="72">
        <f t="shared" ref="T143:T198" si="26">V143*$T$11</f>
        <v>0</v>
      </c>
      <c r="U143" s="14"/>
      <c r="V143" s="94"/>
      <c r="W143" s="99">
        <f t="shared" ref="W143:W198" si="27">T143*U143</f>
        <v>0</v>
      </c>
      <c r="X143" s="72">
        <f t="shared" ref="X143:X198" si="28">Z143*$X$11</f>
        <v>0</v>
      </c>
      <c r="Y143" s="14"/>
      <c r="Z143" s="94"/>
      <c r="AA143" s="99">
        <f t="shared" ref="AA143:AA198" si="29">X143*Y143</f>
        <v>0</v>
      </c>
    </row>
    <row r="144" spans="2:27" ht="15" customHeight="1">
      <c r="B144" s="185"/>
      <c r="C144" s="167"/>
      <c r="D144" s="188"/>
      <c r="E144" s="170"/>
      <c r="F144" s="17" t="s">
        <v>296</v>
      </c>
      <c r="G144" s="19" t="s">
        <v>297</v>
      </c>
      <c r="H144" s="72">
        <f t="shared" si="20"/>
        <v>0</v>
      </c>
      <c r="I144" s="14"/>
      <c r="J144" s="94"/>
      <c r="K144" s="99">
        <f t="shared" si="21"/>
        <v>0</v>
      </c>
      <c r="L144" s="72">
        <f t="shared" si="22"/>
        <v>0</v>
      </c>
      <c r="M144" s="14"/>
      <c r="N144" s="94"/>
      <c r="O144" s="99">
        <f t="shared" si="23"/>
        <v>0</v>
      </c>
      <c r="P144" s="72">
        <f t="shared" si="24"/>
        <v>0</v>
      </c>
      <c r="Q144" s="14"/>
      <c r="R144" s="94"/>
      <c r="S144" s="99">
        <f t="shared" si="25"/>
        <v>0</v>
      </c>
      <c r="T144" s="72">
        <f t="shared" si="26"/>
        <v>0</v>
      </c>
      <c r="U144" s="14"/>
      <c r="V144" s="94"/>
      <c r="W144" s="99">
        <f t="shared" si="27"/>
        <v>0</v>
      </c>
      <c r="X144" s="72">
        <f t="shared" si="28"/>
        <v>0</v>
      </c>
      <c r="Y144" s="14"/>
      <c r="Z144" s="94"/>
      <c r="AA144" s="99">
        <f t="shared" si="29"/>
        <v>0</v>
      </c>
    </row>
    <row r="145" spans="2:27" ht="15" customHeight="1">
      <c r="B145" s="185"/>
      <c r="C145" s="167"/>
      <c r="D145" s="188"/>
      <c r="E145" s="170"/>
      <c r="F145" s="17" t="s">
        <v>298</v>
      </c>
      <c r="G145" s="19" t="s">
        <v>299</v>
      </c>
      <c r="H145" s="72">
        <f t="shared" si="20"/>
        <v>0</v>
      </c>
      <c r="I145" s="14"/>
      <c r="J145" s="94"/>
      <c r="K145" s="99">
        <f t="shared" si="21"/>
        <v>0</v>
      </c>
      <c r="L145" s="72">
        <f t="shared" si="22"/>
        <v>0</v>
      </c>
      <c r="M145" s="14"/>
      <c r="N145" s="94"/>
      <c r="O145" s="99">
        <f t="shared" si="23"/>
        <v>0</v>
      </c>
      <c r="P145" s="72">
        <f t="shared" si="24"/>
        <v>0</v>
      </c>
      <c r="Q145" s="14"/>
      <c r="R145" s="94"/>
      <c r="S145" s="99">
        <f t="shared" si="25"/>
        <v>0</v>
      </c>
      <c r="T145" s="72">
        <f t="shared" si="26"/>
        <v>0</v>
      </c>
      <c r="U145" s="14"/>
      <c r="V145" s="94"/>
      <c r="W145" s="99">
        <f t="shared" si="27"/>
        <v>0</v>
      </c>
      <c r="X145" s="72">
        <f t="shared" si="28"/>
        <v>0</v>
      </c>
      <c r="Y145" s="14"/>
      <c r="Z145" s="94"/>
      <c r="AA145" s="99">
        <f t="shared" si="29"/>
        <v>0</v>
      </c>
    </row>
    <row r="146" spans="2:27" ht="15" customHeight="1">
      <c r="B146" s="185"/>
      <c r="C146" s="167"/>
      <c r="D146" s="188"/>
      <c r="E146" s="170"/>
      <c r="F146" s="17" t="s">
        <v>300</v>
      </c>
      <c r="G146" s="19" t="s">
        <v>301</v>
      </c>
      <c r="H146" s="72">
        <f t="shared" si="20"/>
        <v>0</v>
      </c>
      <c r="I146" s="14"/>
      <c r="J146" s="94"/>
      <c r="K146" s="99">
        <f t="shared" si="21"/>
        <v>0</v>
      </c>
      <c r="L146" s="72">
        <f t="shared" si="22"/>
        <v>0</v>
      </c>
      <c r="M146" s="14"/>
      <c r="N146" s="94"/>
      <c r="O146" s="99">
        <f t="shared" si="23"/>
        <v>0</v>
      </c>
      <c r="P146" s="72">
        <f t="shared" si="24"/>
        <v>0</v>
      </c>
      <c r="Q146" s="14"/>
      <c r="R146" s="94"/>
      <c r="S146" s="99">
        <f t="shared" si="25"/>
        <v>0</v>
      </c>
      <c r="T146" s="72">
        <f t="shared" si="26"/>
        <v>0</v>
      </c>
      <c r="U146" s="14"/>
      <c r="V146" s="94"/>
      <c r="W146" s="99">
        <f t="shared" si="27"/>
        <v>0</v>
      </c>
      <c r="X146" s="72">
        <f t="shared" si="28"/>
        <v>0</v>
      </c>
      <c r="Y146" s="14"/>
      <c r="Z146" s="94"/>
      <c r="AA146" s="99">
        <f t="shared" si="29"/>
        <v>0</v>
      </c>
    </row>
    <row r="147" spans="2:27" ht="15" customHeight="1">
      <c r="B147" s="185"/>
      <c r="C147" s="167"/>
      <c r="D147" s="188"/>
      <c r="E147" s="170"/>
      <c r="F147" s="17" t="s">
        <v>302</v>
      </c>
      <c r="G147" s="19" t="s">
        <v>303</v>
      </c>
      <c r="H147" s="72">
        <f t="shared" si="20"/>
        <v>0</v>
      </c>
      <c r="I147" s="14"/>
      <c r="J147" s="94"/>
      <c r="K147" s="99">
        <f t="shared" si="21"/>
        <v>0</v>
      </c>
      <c r="L147" s="72">
        <f t="shared" si="22"/>
        <v>0</v>
      </c>
      <c r="M147" s="14"/>
      <c r="N147" s="94"/>
      <c r="O147" s="99">
        <f t="shared" si="23"/>
        <v>0</v>
      </c>
      <c r="P147" s="72">
        <f t="shared" si="24"/>
        <v>0</v>
      </c>
      <c r="Q147" s="14"/>
      <c r="R147" s="94"/>
      <c r="S147" s="99">
        <f t="shared" si="25"/>
        <v>0</v>
      </c>
      <c r="T147" s="72">
        <f t="shared" si="26"/>
        <v>0</v>
      </c>
      <c r="U147" s="14"/>
      <c r="V147" s="94"/>
      <c r="W147" s="99">
        <f t="shared" si="27"/>
        <v>0</v>
      </c>
      <c r="X147" s="72">
        <f t="shared" si="28"/>
        <v>0</v>
      </c>
      <c r="Y147" s="14"/>
      <c r="Z147" s="94"/>
      <c r="AA147" s="99">
        <f t="shared" si="29"/>
        <v>0</v>
      </c>
    </row>
    <row r="148" spans="2:27" ht="15" customHeight="1">
      <c r="B148" s="185"/>
      <c r="C148" s="167"/>
      <c r="D148" s="188"/>
      <c r="E148" s="170"/>
      <c r="F148" s="17" t="s">
        <v>304</v>
      </c>
      <c r="G148" s="19" t="s">
        <v>305</v>
      </c>
      <c r="H148" s="72">
        <f t="shared" si="20"/>
        <v>0</v>
      </c>
      <c r="I148" s="14"/>
      <c r="J148" s="94"/>
      <c r="K148" s="99">
        <f t="shared" si="21"/>
        <v>0</v>
      </c>
      <c r="L148" s="72">
        <f t="shared" si="22"/>
        <v>0</v>
      </c>
      <c r="M148" s="14"/>
      <c r="N148" s="94"/>
      <c r="O148" s="99">
        <f t="shared" si="23"/>
        <v>0</v>
      </c>
      <c r="P148" s="72">
        <f t="shared" si="24"/>
        <v>0</v>
      </c>
      <c r="Q148" s="14"/>
      <c r="R148" s="94"/>
      <c r="S148" s="99">
        <f t="shared" si="25"/>
        <v>0</v>
      </c>
      <c r="T148" s="72">
        <f t="shared" si="26"/>
        <v>0</v>
      </c>
      <c r="U148" s="14"/>
      <c r="V148" s="94"/>
      <c r="W148" s="99">
        <f t="shared" si="27"/>
        <v>0</v>
      </c>
      <c r="X148" s="72">
        <f t="shared" si="28"/>
        <v>0</v>
      </c>
      <c r="Y148" s="14"/>
      <c r="Z148" s="94"/>
      <c r="AA148" s="99">
        <f t="shared" si="29"/>
        <v>0</v>
      </c>
    </row>
    <row r="149" spans="2:27" ht="15" customHeight="1">
      <c r="B149" s="185"/>
      <c r="C149" s="167"/>
      <c r="D149" s="188"/>
      <c r="E149" s="170"/>
      <c r="F149" s="17" t="s">
        <v>306</v>
      </c>
      <c r="G149" s="19" t="s">
        <v>307</v>
      </c>
      <c r="H149" s="72">
        <f t="shared" si="20"/>
        <v>0</v>
      </c>
      <c r="I149" s="14"/>
      <c r="J149" s="94"/>
      <c r="K149" s="99">
        <f t="shared" si="21"/>
        <v>0</v>
      </c>
      <c r="L149" s="72">
        <f t="shared" si="22"/>
        <v>0</v>
      </c>
      <c r="M149" s="14"/>
      <c r="N149" s="94"/>
      <c r="O149" s="99">
        <f t="shared" si="23"/>
        <v>0</v>
      </c>
      <c r="P149" s="72">
        <f t="shared" si="24"/>
        <v>0</v>
      </c>
      <c r="Q149" s="14"/>
      <c r="R149" s="94"/>
      <c r="S149" s="99">
        <f t="shared" si="25"/>
        <v>0</v>
      </c>
      <c r="T149" s="72">
        <f t="shared" si="26"/>
        <v>0</v>
      </c>
      <c r="U149" s="14"/>
      <c r="V149" s="94"/>
      <c r="W149" s="99">
        <f t="shared" si="27"/>
        <v>0</v>
      </c>
      <c r="X149" s="72">
        <f t="shared" si="28"/>
        <v>0</v>
      </c>
      <c r="Y149" s="14"/>
      <c r="Z149" s="94"/>
      <c r="AA149" s="99">
        <f t="shared" si="29"/>
        <v>0</v>
      </c>
    </row>
    <row r="150" spans="2:27" ht="15" customHeight="1">
      <c r="B150" s="185"/>
      <c r="C150" s="167"/>
      <c r="D150" s="188"/>
      <c r="E150" s="170"/>
      <c r="F150" s="17" t="s">
        <v>308</v>
      </c>
      <c r="G150" s="19" t="s">
        <v>309</v>
      </c>
      <c r="H150" s="72">
        <f t="shared" si="20"/>
        <v>0</v>
      </c>
      <c r="I150" s="14"/>
      <c r="J150" s="94"/>
      <c r="K150" s="99">
        <f t="shared" si="21"/>
        <v>0</v>
      </c>
      <c r="L150" s="72">
        <f t="shared" si="22"/>
        <v>0</v>
      </c>
      <c r="M150" s="14"/>
      <c r="N150" s="94"/>
      <c r="O150" s="99">
        <f t="shared" si="23"/>
        <v>0</v>
      </c>
      <c r="P150" s="72">
        <f t="shared" si="24"/>
        <v>0</v>
      </c>
      <c r="Q150" s="14"/>
      <c r="R150" s="94"/>
      <c r="S150" s="99">
        <f t="shared" si="25"/>
        <v>0</v>
      </c>
      <c r="T150" s="72">
        <f t="shared" si="26"/>
        <v>0</v>
      </c>
      <c r="U150" s="14"/>
      <c r="V150" s="94"/>
      <c r="W150" s="99">
        <f t="shared" si="27"/>
        <v>0</v>
      </c>
      <c r="X150" s="72">
        <f t="shared" si="28"/>
        <v>0</v>
      </c>
      <c r="Y150" s="14"/>
      <c r="Z150" s="94"/>
      <c r="AA150" s="99">
        <f t="shared" si="29"/>
        <v>0</v>
      </c>
    </row>
    <row r="151" spans="2:27" ht="15" customHeight="1">
      <c r="B151" s="185"/>
      <c r="C151" s="167"/>
      <c r="D151" s="188"/>
      <c r="E151" s="170"/>
      <c r="F151" s="17" t="s">
        <v>310</v>
      </c>
      <c r="G151" s="19" t="s">
        <v>311</v>
      </c>
      <c r="H151" s="72">
        <f t="shared" si="20"/>
        <v>0</v>
      </c>
      <c r="I151" s="14"/>
      <c r="J151" s="94"/>
      <c r="K151" s="99">
        <f t="shared" si="21"/>
        <v>0</v>
      </c>
      <c r="L151" s="72">
        <f t="shared" si="22"/>
        <v>0</v>
      </c>
      <c r="M151" s="14"/>
      <c r="N151" s="94"/>
      <c r="O151" s="99">
        <f t="shared" si="23"/>
        <v>0</v>
      </c>
      <c r="P151" s="72">
        <f t="shared" si="24"/>
        <v>0</v>
      </c>
      <c r="Q151" s="14"/>
      <c r="R151" s="94"/>
      <c r="S151" s="99">
        <f t="shared" si="25"/>
        <v>0</v>
      </c>
      <c r="T151" s="72">
        <f t="shared" si="26"/>
        <v>0</v>
      </c>
      <c r="U151" s="14"/>
      <c r="V151" s="94"/>
      <c r="W151" s="99">
        <f t="shared" si="27"/>
        <v>0</v>
      </c>
      <c r="X151" s="72">
        <f t="shared" si="28"/>
        <v>0</v>
      </c>
      <c r="Y151" s="14"/>
      <c r="Z151" s="94"/>
      <c r="AA151" s="99">
        <f t="shared" si="29"/>
        <v>0</v>
      </c>
    </row>
    <row r="152" spans="2:27" ht="15" customHeight="1">
      <c r="B152" s="185"/>
      <c r="C152" s="167"/>
      <c r="D152" s="188"/>
      <c r="E152" s="170"/>
      <c r="F152" s="17" t="s">
        <v>312</v>
      </c>
      <c r="G152" s="19" t="s">
        <v>313</v>
      </c>
      <c r="H152" s="72">
        <f t="shared" si="20"/>
        <v>0</v>
      </c>
      <c r="I152" s="14"/>
      <c r="J152" s="94"/>
      <c r="K152" s="99">
        <f t="shared" si="21"/>
        <v>0</v>
      </c>
      <c r="L152" s="72">
        <f t="shared" si="22"/>
        <v>0</v>
      </c>
      <c r="M152" s="14"/>
      <c r="N152" s="94"/>
      <c r="O152" s="99">
        <f t="shared" si="23"/>
        <v>0</v>
      </c>
      <c r="P152" s="72">
        <f t="shared" si="24"/>
        <v>0</v>
      </c>
      <c r="Q152" s="14"/>
      <c r="R152" s="94"/>
      <c r="S152" s="99">
        <f t="shared" si="25"/>
        <v>0</v>
      </c>
      <c r="T152" s="72">
        <f t="shared" si="26"/>
        <v>0</v>
      </c>
      <c r="U152" s="14"/>
      <c r="V152" s="94"/>
      <c r="W152" s="99">
        <f t="shared" si="27"/>
        <v>0</v>
      </c>
      <c r="X152" s="72">
        <f t="shared" si="28"/>
        <v>0</v>
      </c>
      <c r="Y152" s="14"/>
      <c r="Z152" s="94"/>
      <c r="AA152" s="99">
        <f t="shared" si="29"/>
        <v>0</v>
      </c>
    </row>
    <row r="153" spans="2:27" ht="15" customHeight="1">
      <c r="B153" s="185"/>
      <c r="C153" s="167"/>
      <c r="D153" s="188"/>
      <c r="E153" s="170"/>
      <c r="F153" s="17" t="s">
        <v>314</v>
      </c>
      <c r="G153" s="19" t="s">
        <v>315</v>
      </c>
      <c r="H153" s="72">
        <f t="shared" si="20"/>
        <v>0</v>
      </c>
      <c r="I153" s="14"/>
      <c r="J153" s="94"/>
      <c r="K153" s="99">
        <f t="shared" si="21"/>
        <v>0</v>
      </c>
      <c r="L153" s="72">
        <f t="shared" si="22"/>
        <v>0</v>
      </c>
      <c r="M153" s="14"/>
      <c r="N153" s="94"/>
      <c r="O153" s="99">
        <f t="shared" si="23"/>
        <v>0</v>
      </c>
      <c r="P153" s="72">
        <f t="shared" si="24"/>
        <v>0</v>
      </c>
      <c r="Q153" s="14"/>
      <c r="R153" s="94"/>
      <c r="S153" s="99">
        <f t="shared" si="25"/>
        <v>0</v>
      </c>
      <c r="T153" s="72">
        <f t="shared" si="26"/>
        <v>0</v>
      </c>
      <c r="U153" s="14"/>
      <c r="V153" s="94"/>
      <c r="W153" s="99">
        <f t="shared" si="27"/>
        <v>0</v>
      </c>
      <c r="X153" s="72">
        <f t="shared" si="28"/>
        <v>0</v>
      </c>
      <c r="Y153" s="14"/>
      <c r="Z153" s="94"/>
      <c r="AA153" s="99">
        <f t="shared" si="29"/>
        <v>0</v>
      </c>
    </row>
    <row r="154" spans="2:27" ht="15" customHeight="1">
      <c r="B154" s="185"/>
      <c r="C154" s="167"/>
      <c r="D154" s="188"/>
      <c r="E154" s="170"/>
      <c r="F154" s="17" t="s">
        <v>316</v>
      </c>
      <c r="G154" s="19" t="s">
        <v>317</v>
      </c>
      <c r="H154" s="72">
        <f t="shared" si="20"/>
        <v>0</v>
      </c>
      <c r="I154" s="14"/>
      <c r="J154" s="94"/>
      <c r="K154" s="99">
        <f t="shared" si="21"/>
        <v>0</v>
      </c>
      <c r="L154" s="72">
        <f t="shared" si="22"/>
        <v>0</v>
      </c>
      <c r="M154" s="14"/>
      <c r="N154" s="94"/>
      <c r="O154" s="99">
        <f t="shared" si="23"/>
        <v>0</v>
      </c>
      <c r="P154" s="72">
        <f t="shared" si="24"/>
        <v>0</v>
      </c>
      <c r="Q154" s="14"/>
      <c r="R154" s="94"/>
      <c r="S154" s="99">
        <f t="shared" si="25"/>
        <v>0</v>
      </c>
      <c r="T154" s="72">
        <f t="shared" si="26"/>
        <v>0</v>
      </c>
      <c r="U154" s="14"/>
      <c r="V154" s="94"/>
      <c r="W154" s="99">
        <f t="shared" si="27"/>
        <v>0</v>
      </c>
      <c r="X154" s="72">
        <f t="shared" si="28"/>
        <v>0</v>
      </c>
      <c r="Y154" s="14"/>
      <c r="Z154" s="94"/>
      <c r="AA154" s="99">
        <f t="shared" si="29"/>
        <v>0</v>
      </c>
    </row>
    <row r="155" spans="2:27" ht="15" customHeight="1">
      <c r="B155" s="185"/>
      <c r="C155" s="167"/>
      <c r="D155" s="188"/>
      <c r="E155" s="170"/>
      <c r="F155" s="17" t="s">
        <v>318</v>
      </c>
      <c r="G155" s="19" t="s">
        <v>204</v>
      </c>
      <c r="H155" s="72">
        <f t="shared" si="20"/>
        <v>0</v>
      </c>
      <c r="I155" s="14"/>
      <c r="J155" s="94"/>
      <c r="K155" s="99">
        <f t="shared" si="21"/>
        <v>0</v>
      </c>
      <c r="L155" s="72">
        <f t="shared" si="22"/>
        <v>0</v>
      </c>
      <c r="M155" s="14"/>
      <c r="N155" s="94"/>
      <c r="O155" s="99">
        <f t="shared" si="23"/>
        <v>0</v>
      </c>
      <c r="P155" s="72">
        <f t="shared" si="24"/>
        <v>0</v>
      </c>
      <c r="Q155" s="14"/>
      <c r="R155" s="94"/>
      <c r="S155" s="99">
        <f t="shared" si="25"/>
        <v>0</v>
      </c>
      <c r="T155" s="72">
        <f t="shared" si="26"/>
        <v>0</v>
      </c>
      <c r="U155" s="14"/>
      <c r="V155" s="94"/>
      <c r="W155" s="99">
        <f t="shared" si="27"/>
        <v>0</v>
      </c>
      <c r="X155" s="72">
        <f t="shared" si="28"/>
        <v>0</v>
      </c>
      <c r="Y155" s="14"/>
      <c r="Z155" s="94"/>
      <c r="AA155" s="99">
        <f t="shared" si="29"/>
        <v>0</v>
      </c>
    </row>
    <row r="156" spans="2:27" ht="15" customHeight="1">
      <c r="B156" s="185"/>
      <c r="C156" s="167"/>
      <c r="D156" s="188"/>
      <c r="E156" s="170"/>
      <c r="F156" s="17" t="s">
        <v>319</v>
      </c>
      <c r="G156" s="19" t="s">
        <v>320</v>
      </c>
      <c r="H156" s="72">
        <f t="shared" si="20"/>
        <v>0</v>
      </c>
      <c r="I156" s="14"/>
      <c r="J156" s="94"/>
      <c r="K156" s="99">
        <f t="shared" si="21"/>
        <v>0</v>
      </c>
      <c r="L156" s="72">
        <f t="shared" si="22"/>
        <v>0</v>
      </c>
      <c r="M156" s="14"/>
      <c r="N156" s="94"/>
      <c r="O156" s="99">
        <f t="shared" si="23"/>
        <v>0</v>
      </c>
      <c r="P156" s="72">
        <f t="shared" si="24"/>
        <v>0</v>
      </c>
      <c r="Q156" s="14"/>
      <c r="R156" s="94"/>
      <c r="S156" s="99">
        <f t="shared" si="25"/>
        <v>0</v>
      </c>
      <c r="T156" s="72">
        <f t="shared" si="26"/>
        <v>0</v>
      </c>
      <c r="U156" s="14"/>
      <c r="V156" s="94"/>
      <c r="W156" s="99">
        <f t="shared" si="27"/>
        <v>0</v>
      </c>
      <c r="X156" s="72">
        <f t="shared" si="28"/>
        <v>0</v>
      </c>
      <c r="Y156" s="14"/>
      <c r="Z156" s="94"/>
      <c r="AA156" s="99">
        <f t="shared" si="29"/>
        <v>0</v>
      </c>
    </row>
    <row r="157" spans="2:27" ht="15" customHeight="1">
      <c r="B157" s="185"/>
      <c r="C157" s="167"/>
      <c r="D157" s="188"/>
      <c r="E157" s="170"/>
      <c r="F157" s="17" t="s">
        <v>321</v>
      </c>
      <c r="G157" s="19" t="s">
        <v>322</v>
      </c>
      <c r="H157" s="72">
        <f t="shared" si="20"/>
        <v>0</v>
      </c>
      <c r="I157" s="14"/>
      <c r="J157" s="94"/>
      <c r="K157" s="99">
        <f t="shared" si="21"/>
        <v>0</v>
      </c>
      <c r="L157" s="72">
        <f t="shared" si="22"/>
        <v>0</v>
      </c>
      <c r="M157" s="14"/>
      <c r="N157" s="94"/>
      <c r="O157" s="99">
        <f t="shared" si="23"/>
        <v>0</v>
      </c>
      <c r="P157" s="72">
        <f t="shared" si="24"/>
        <v>0</v>
      </c>
      <c r="Q157" s="14"/>
      <c r="R157" s="94"/>
      <c r="S157" s="99">
        <f t="shared" si="25"/>
        <v>0</v>
      </c>
      <c r="T157" s="72">
        <f t="shared" si="26"/>
        <v>0</v>
      </c>
      <c r="U157" s="14"/>
      <c r="V157" s="94"/>
      <c r="W157" s="99">
        <f t="shared" si="27"/>
        <v>0</v>
      </c>
      <c r="X157" s="72">
        <f t="shared" si="28"/>
        <v>0</v>
      </c>
      <c r="Y157" s="14"/>
      <c r="Z157" s="94"/>
      <c r="AA157" s="99">
        <f t="shared" si="29"/>
        <v>0</v>
      </c>
    </row>
    <row r="158" spans="2:27" ht="15" customHeight="1">
      <c r="B158" s="185"/>
      <c r="C158" s="167"/>
      <c r="D158" s="188"/>
      <c r="E158" s="170"/>
      <c r="F158" s="17" t="s">
        <v>323</v>
      </c>
      <c r="G158" s="19" t="s">
        <v>324</v>
      </c>
      <c r="H158" s="72">
        <f t="shared" si="20"/>
        <v>0</v>
      </c>
      <c r="I158" s="14"/>
      <c r="J158" s="94"/>
      <c r="K158" s="99">
        <f t="shared" si="21"/>
        <v>0</v>
      </c>
      <c r="L158" s="72">
        <f t="shared" si="22"/>
        <v>0</v>
      </c>
      <c r="M158" s="14"/>
      <c r="N158" s="94"/>
      <c r="O158" s="99">
        <f t="shared" si="23"/>
        <v>0</v>
      </c>
      <c r="P158" s="72">
        <f t="shared" si="24"/>
        <v>0</v>
      </c>
      <c r="Q158" s="14"/>
      <c r="R158" s="94"/>
      <c r="S158" s="99">
        <f t="shared" si="25"/>
        <v>0</v>
      </c>
      <c r="T158" s="72">
        <f t="shared" si="26"/>
        <v>0</v>
      </c>
      <c r="U158" s="14"/>
      <c r="V158" s="94"/>
      <c r="W158" s="99">
        <f t="shared" si="27"/>
        <v>0</v>
      </c>
      <c r="X158" s="72">
        <f t="shared" si="28"/>
        <v>0</v>
      </c>
      <c r="Y158" s="14"/>
      <c r="Z158" s="94"/>
      <c r="AA158" s="99">
        <f t="shared" si="29"/>
        <v>0</v>
      </c>
    </row>
    <row r="159" spans="2:27" ht="15" customHeight="1">
      <c r="B159" s="185"/>
      <c r="C159" s="167"/>
      <c r="D159" s="188"/>
      <c r="E159" s="170"/>
      <c r="F159" s="17" t="s">
        <v>325</v>
      </c>
      <c r="G159" s="19" t="s">
        <v>326</v>
      </c>
      <c r="H159" s="72">
        <f t="shared" si="20"/>
        <v>0</v>
      </c>
      <c r="I159" s="14"/>
      <c r="J159" s="94"/>
      <c r="K159" s="99">
        <f t="shared" si="21"/>
        <v>0</v>
      </c>
      <c r="L159" s="72">
        <f t="shared" si="22"/>
        <v>0</v>
      </c>
      <c r="M159" s="14"/>
      <c r="N159" s="94"/>
      <c r="O159" s="99">
        <f t="shared" si="23"/>
        <v>0</v>
      </c>
      <c r="P159" s="72">
        <f t="shared" si="24"/>
        <v>0</v>
      </c>
      <c r="Q159" s="14"/>
      <c r="R159" s="94"/>
      <c r="S159" s="99">
        <f t="shared" si="25"/>
        <v>0</v>
      </c>
      <c r="T159" s="72">
        <f t="shared" si="26"/>
        <v>0</v>
      </c>
      <c r="U159" s="14"/>
      <c r="V159" s="94"/>
      <c r="W159" s="99">
        <f t="shared" si="27"/>
        <v>0</v>
      </c>
      <c r="X159" s="72">
        <f t="shared" si="28"/>
        <v>0</v>
      </c>
      <c r="Y159" s="14"/>
      <c r="Z159" s="94"/>
      <c r="AA159" s="99">
        <f t="shared" si="29"/>
        <v>0</v>
      </c>
    </row>
    <row r="160" spans="2:27" ht="15" customHeight="1">
      <c r="B160" s="185"/>
      <c r="C160" s="167"/>
      <c r="D160" s="188"/>
      <c r="E160" s="170"/>
      <c r="F160" s="17" t="s">
        <v>327</v>
      </c>
      <c r="G160" s="19" t="s">
        <v>186</v>
      </c>
      <c r="H160" s="72">
        <f t="shared" si="20"/>
        <v>0</v>
      </c>
      <c r="I160" s="14"/>
      <c r="J160" s="94"/>
      <c r="K160" s="99">
        <f t="shared" si="21"/>
        <v>0</v>
      </c>
      <c r="L160" s="72">
        <f t="shared" si="22"/>
        <v>0</v>
      </c>
      <c r="M160" s="14"/>
      <c r="N160" s="94"/>
      <c r="O160" s="99">
        <f t="shared" si="23"/>
        <v>0</v>
      </c>
      <c r="P160" s="72">
        <f t="shared" si="24"/>
        <v>0</v>
      </c>
      <c r="Q160" s="14"/>
      <c r="R160" s="94"/>
      <c r="S160" s="99">
        <f t="shared" si="25"/>
        <v>0</v>
      </c>
      <c r="T160" s="72">
        <f t="shared" si="26"/>
        <v>0</v>
      </c>
      <c r="U160" s="14"/>
      <c r="V160" s="94"/>
      <c r="W160" s="99">
        <f t="shared" si="27"/>
        <v>0</v>
      </c>
      <c r="X160" s="72">
        <f t="shared" si="28"/>
        <v>0</v>
      </c>
      <c r="Y160" s="14"/>
      <c r="Z160" s="94"/>
      <c r="AA160" s="99">
        <f t="shared" si="29"/>
        <v>0</v>
      </c>
    </row>
    <row r="161" spans="2:27" ht="15" customHeight="1">
      <c r="B161" s="185"/>
      <c r="C161" s="167"/>
      <c r="D161" s="188"/>
      <c r="E161" s="170"/>
      <c r="F161" s="17" t="s">
        <v>328</v>
      </c>
      <c r="G161" s="19" t="s">
        <v>188</v>
      </c>
      <c r="H161" s="72">
        <f t="shared" si="20"/>
        <v>0</v>
      </c>
      <c r="I161" s="14"/>
      <c r="J161" s="94"/>
      <c r="K161" s="99">
        <f t="shared" si="21"/>
        <v>0</v>
      </c>
      <c r="L161" s="72">
        <f t="shared" si="22"/>
        <v>0</v>
      </c>
      <c r="M161" s="14"/>
      <c r="N161" s="94"/>
      <c r="O161" s="99">
        <f t="shared" si="23"/>
        <v>0</v>
      </c>
      <c r="P161" s="72">
        <f t="shared" si="24"/>
        <v>0</v>
      </c>
      <c r="Q161" s="14"/>
      <c r="R161" s="94"/>
      <c r="S161" s="99">
        <f t="shared" si="25"/>
        <v>0</v>
      </c>
      <c r="T161" s="72">
        <f t="shared" si="26"/>
        <v>0</v>
      </c>
      <c r="U161" s="14"/>
      <c r="V161" s="94"/>
      <c r="W161" s="99">
        <f t="shared" si="27"/>
        <v>0</v>
      </c>
      <c r="X161" s="72">
        <f t="shared" si="28"/>
        <v>0</v>
      </c>
      <c r="Y161" s="14"/>
      <c r="Z161" s="94"/>
      <c r="AA161" s="99">
        <f t="shared" si="29"/>
        <v>0</v>
      </c>
    </row>
    <row r="162" spans="2:27" ht="15" customHeight="1">
      <c r="B162" s="185"/>
      <c r="C162" s="167"/>
      <c r="D162" s="188"/>
      <c r="E162" s="170"/>
      <c r="F162" s="17" t="s">
        <v>329</v>
      </c>
      <c r="G162" s="19" t="s">
        <v>190</v>
      </c>
      <c r="H162" s="72">
        <f t="shared" si="20"/>
        <v>0</v>
      </c>
      <c r="I162" s="14"/>
      <c r="J162" s="94"/>
      <c r="K162" s="99">
        <f t="shared" si="21"/>
        <v>0</v>
      </c>
      <c r="L162" s="72">
        <f t="shared" si="22"/>
        <v>0</v>
      </c>
      <c r="M162" s="14"/>
      <c r="N162" s="94"/>
      <c r="O162" s="99">
        <f t="shared" si="23"/>
        <v>0</v>
      </c>
      <c r="P162" s="72">
        <f t="shared" si="24"/>
        <v>0</v>
      </c>
      <c r="Q162" s="14"/>
      <c r="R162" s="94"/>
      <c r="S162" s="99">
        <f t="shared" si="25"/>
        <v>0</v>
      </c>
      <c r="T162" s="72">
        <f t="shared" si="26"/>
        <v>0</v>
      </c>
      <c r="U162" s="14"/>
      <c r="V162" s="94"/>
      <c r="W162" s="99">
        <f t="shared" si="27"/>
        <v>0</v>
      </c>
      <c r="X162" s="72">
        <f t="shared" si="28"/>
        <v>0</v>
      </c>
      <c r="Y162" s="14"/>
      <c r="Z162" s="94"/>
      <c r="AA162" s="99">
        <f t="shared" si="29"/>
        <v>0</v>
      </c>
    </row>
    <row r="163" spans="2:27" ht="15" customHeight="1">
      <c r="B163" s="185"/>
      <c r="C163" s="167"/>
      <c r="D163" s="188"/>
      <c r="E163" s="170"/>
      <c r="F163" s="17" t="s">
        <v>330</v>
      </c>
      <c r="G163" s="19" t="s">
        <v>192</v>
      </c>
      <c r="H163" s="72">
        <f t="shared" si="20"/>
        <v>0</v>
      </c>
      <c r="I163" s="14"/>
      <c r="J163" s="94"/>
      <c r="K163" s="99">
        <f t="shared" si="21"/>
        <v>0</v>
      </c>
      <c r="L163" s="72">
        <f t="shared" si="22"/>
        <v>0</v>
      </c>
      <c r="M163" s="14"/>
      <c r="N163" s="94"/>
      <c r="O163" s="99">
        <f t="shared" si="23"/>
        <v>0</v>
      </c>
      <c r="P163" s="72">
        <f t="shared" si="24"/>
        <v>0</v>
      </c>
      <c r="Q163" s="14"/>
      <c r="R163" s="94"/>
      <c r="S163" s="99">
        <f t="shared" si="25"/>
        <v>0</v>
      </c>
      <c r="T163" s="72">
        <f t="shared" si="26"/>
        <v>0</v>
      </c>
      <c r="U163" s="14"/>
      <c r="V163" s="94"/>
      <c r="W163" s="99">
        <f t="shared" si="27"/>
        <v>0</v>
      </c>
      <c r="X163" s="72">
        <f t="shared" si="28"/>
        <v>0</v>
      </c>
      <c r="Y163" s="14"/>
      <c r="Z163" s="94"/>
      <c r="AA163" s="99">
        <f t="shared" si="29"/>
        <v>0</v>
      </c>
    </row>
    <row r="164" spans="2:27" ht="15.75" customHeight="1" thickBot="1">
      <c r="B164" s="186"/>
      <c r="C164" s="182"/>
      <c r="D164" s="189"/>
      <c r="E164" s="173"/>
      <c r="F164" s="25" t="s">
        <v>331</v>
      </c>
      <c r="G164" s="26" t="s">
        <v>198</v>
      </c>
      <c r="H164" s="72">
        <f t="shared" si="20"/>
        <v>0</v>
      </c>
      <c r="I164" s="14"/>
      <c r="J164" s="94"/>
      <c r="K164" s="99">
        <f t="shared" si="21"/>
        <v>0</v>
      </c>
      <c r="L164" s="72">
        <f t="shared" si="22"/>
        <v>0</v>
      </c>
      <c r="M164" s="14"/>
      <c r="N164" s="94"/>
      <c r="O164" s="99">
        <f t="shared" si="23"/>
        <v>0</v>
      </c>
      <c r="P164" s="72">
        <f t="shared" si="24"/>
        <v>0</v>
      </c>
      <c r="Q164" s="14"/>
      <c r="R164" s="94"/>
      <c r="S164" s="99">
        <f t="shared" si="25"/>
        <v>0</v>
      </c>
      <c r="T164" s="72">
        <f t="shared" si="26"/>
        <v>0</v>
      </c>
      <c r="U164" s="14"/>
      <c r="V164" s="94"/>
      <c r="W164" s="99">
        <f t="shared" si="27"/>
        <v>0</v>
      </c>
      <c r="X164" s="72">
        <f t="shared" si="28"/>
        <v>0</v>
      </c>
      <c r="Y164" s="14"/>
      <c r="Z164" s="94"/>
      <c r="AA164" s="99">
        <f t="shared" si="29"/>
        <v>0</v>
      </c>
    </row>
    <row r="165" spans="2:27">
      <c r="B165" s="184"/>
      <c r="C165" s="183" t="s">
        <v>27</v>
      </c>
      <c r="D165" s="187"/>
      <c r="E165" s="169" t="s">
        <v>28</v>
      </c>
      <c r="F165" s="23" t="s">
        <v>332</v>
      </c>
      <c r="G165" s="24" t="s">
        <v>333</v>
      </c>
      <c r="H165" s="72">
        <f t="shared" si="20"/>
        <v>1750.979097909792</v>
      </c>
      <c r="I165" s="14">
        <v>8793.3472500972402</v>
      </c>
      <c r="J165" s="94">
        <v>1.4591492482581601</v>
      </c>
      <c r="K165" s="99">
        <f t="shared" si="21"/>
        <v>15396967.235582815</v>
      </c>
      <c r="L165" s="72">
        <f t="shared" si="22"/>
        <v>1750.979097909792</v>
      </c>
      <c r="M165" s="14">
        <v>2499.6036337256437</v>
      </c>
      <c r="N165" s="94">
        <v>1.4591492482581601</v>
      </c>
      <c r="O165" s="99">
        <f t="shared" si="23"/>
        <v>4376753.7157129655</v>
      </c>
      <c r="P165" s="72">
        <f t="shared" si="24"/>
        <v>1313.2343234323441</v>
      </c>
      <c r="Q165" s="14">
        <v>2499.6036337256437</v>
      </c>
      <c r="R165" s="94">
        <v>1.4591492482581601</v>
      </c>
      <c r="S165" s="99">
        <f t="shared" si="25"/>
        <v>3282565.2867847248</v>
      </c>
      <c r="T165" s="72">
        <f t="shared" si="26"/>
        <v>1167.319398606528</v>
      </c>
      <c r="U165" s="14">
        <v>2499.6036337256437</v>
      </c>
      <c r="V165" s="94">
        <v>1.4591492482581601</v>
      </c>
      <c r="W165" s="99">
        <f t="shared" si="27"/>
        <v>2917835.8104753103</v>
      </c>
      <c r="X165" s="72">
        <f t="shared" si="28"/>
        <v>1021.404473780712</v>
      </c>
      <c r="Y165" s="14">
        <v>2499.6036337256437</v>
      </c>
      <c r="Z165" s="94">
        <v>1.4591492482581601</v>
      </c>
      <c r="AA165" s="99">
        <f t="shared" si="29"/>
        <v>2553106.3341658968</v>
      </c>
    </row>
    <row r="166" spans="2:27" ht="13.8" thickBot="1">
      <c r="B166" s="185"/>
      <c r="C166" s="167"/>
      <c r="D166" s="189"/>
      <c r="E166" s="173"/>
      <c r="F166" s="25" t="s">
        <v>334</v>
      </c>
      <c r="G166" s="30" t="s">
        <v>335</v>
      </c>
      <c r="H166" s="72">
        <f t="shared" si="20"/>
        <v>0</v>
      </c>
      <c r="I166" s="14"/>
      <c r="J166" s="94"/>
      <c r="K166" s="99">
        <f t="shared" si="21"/>
        <v>0</v>
      </c>
      <c r="L166" s="72">
        <f t="shared" si="22"/>
        <v>0</v>
      </c>
      <c r="M166" s="14"/>
      <c r="N166" s="94"/>
      <c r="O166" s="99">
        <f t="shared" si="23"/>
        <v>0</v>
      </c>
      <c r="P166" s="72">
        <f t="shared" si="24"/>
        <v>0</v>
      </c>
      <c r="Q166" s="14"/>
      <c r="R166" s="94"/>
      <c r="S166" s="99">
        <f t="shared" si="25"/>
        <v>0</v>
      </c>
      <c r="T166" s="72">
        <f t="shared" si="26"/>
        <v>0</v>
      </c>
      <c r="U166" s="14"/>
      <c r="V166" s="94"/>
      <c r="W166" s="99">
        <f t="shared" si="27"/>
        <v>0</v>
      </c>
      <c r="X166" s="72">
        <f t="shared" si="28"/>
        <v>0</v>
      </c>
      <c r="Y166" s="14"/>
      <c r="Z166" s="94"/>
      <c r="AA166" s="99">
        <f t="shared" si="29"/>
        <v>0</v>
      </c>
    </row>
    <row r="167" spans="2:27">
      <c r="B167" s="185"/>
      <c r="C167" s="167"/>
      <c r="D167" s="187"/>
      <c r="E167" s="169" t="s">
        <v>29</v>
      </c>
      <c r="F167" s="23" t="s">
        <v>336</v>
      </c>
      <c r="G167" s="24" t="s">
        <v>337</v>
      </c>
      <c r="H167" s="72">
        <f t="shared" si="20"/>
        <v>10.100770077007679</v>
      </c>
      <c r="I167" s="14">
        <v>5604.0459186214184</v>
      </c>
      <c r="J167" s="94">
        <v>8.4173083975063994E-3</v>
      </c>
      <c r="K167" s="99">
        <f t="shared" si="21"/>
        <v>56605.179324988232</v>
      </c>
      <c r="L167" s="72">
        <f t="shared" si="22"/>
        <v>10.100770077007679</v>
      </c>
      <c r="M167" s="14">
        <v>16575.190759878416</v>
      </c>
      <c r="N167" s="94">
        <v>8.4173083975063994E-3</v>
      </c>
      <c r="O167" s="99">
        <f t="shared" si="23"/>
        <v>167422.1908480741</v>
      </c>
      <c r="P167" s="72">
        <f t="shared" si="24"/>
        <v>7.5755775577557598</v>
      </c>
      <c r="Q167" s="14">
        <v>16575.190759878416</v>
      </c>
      <c r="R167" s="94">
        <v>8.4173083975063994E-3</v>
      </c>
      <c r="S167" s="99">
        <f t="shared" si="25"/>
        <v>125566.64313605557</v>
      </c>
      <c r="T167" s="72">
        <f t="shared" si="26"/>
        <v>6.7338467180051191</v>
      </c>
      <c r="U167" s="14">
        <v>16575.190759878416</v>
      </c>
      <c r="V167" s="94">
        <v>8.4173083975063994E-3</v>
      </c>
      <c r="W167" s="99">
        <f t="shared" si="27"/>
        <v>111614.79389871605</v>
      </c>
      <c r="X167" s="72">
        <f t="shared" si="28"/>
        <v>5.8921158782544794</v>
      </c>
      <c r="Y167" s="14">
        <v>16575.190759878416</v>
      </c>
      <c r="Z167" s="94">
        <v>8.4173083975063994E-3</v>
      </c>
      <c r="AA167" s="99">
        <f t="shared" si="29"/>
        <v>97662.944661376547</v>
      </c>
    </row>
    <row r="168" spans="2:27">
      <c r="B168" s="185"/>
      <c r="C168" s="167"/>
      <c r="D168" s="188"/>
      <c r="E168" s="170"/>
      <c r="F168" s="17" t="s">
        <v>338</v>
      </c>
      <c r="G168" s="19" t="s">
        <v>339</v>
      </c>
      <c r="H168" s="72">
        <f t="shared" si="20"/>
        <v>0</v>
      </c>
      <c r="I168" s="14"/>
      <c r="J168" s="94"/>
      <c r="K168" s="99">
        <f t="shared" si="21"/>
        <v>0</v>
      </c>
      <c r="L168" s="72">
        <f t="shared" si="22"/>
        <v>0</v>
      </c>
      <c r="M168" s="14"/>
      <c r="N168" s="94"/>
      <c r="O168" s="99">
        <f t="shared" si="23"/>
        <v>0</v>
      </c>
      <c r="P168" s="72">
        <f t="shared" si="24"/>
        <v>0</v>
      </c>
      <c r="Q168" s="14"/>
      <c r="R168" s="94"/>
      <c r="S168" s="99">
        <f t="shared" si="25"/>
        <v>0</v>
      </c>
      <c r="T168" s="72">
        <f t="shared" si="26"/>
        <v>0</v>
      </c>
      <c r="U168" s="14"/>
      <c r="V168" s="94"/>
      <c r="W168" s="99">
        <f t="shared" si="27"/>
        <v>0</v>
      </c>
      <c r="X168" s="72">
        <f t="shared" si="28"/>
        <v>0</v>
      </c>
      <c r="Y168" s="14"/>
      <c r="Z168" s="94"/>
      <c r="AA168" s="99">
        <f t="shared" si="29"/>
        <v>0</v>
      </c>
    </row>
    <row r="169" spans="2:27" ht="13.8" thickBot="1">
      <c r="B169" s="185"/>
      <c r="C169" s="167"/>
      <c r="D169" s="189"/>
      <c r="E169" s="173"/>
      <c r="F169" s="25" t="s">
        <v>340</v>
      </c>
      <c r="G169" s="26" t="s">
        <v>341</v>
      </c>
      <c r="H169" s="72">
        <f t="shared" si="20"/>
        <v>0</v>
      </c>
      <c r="I169" s="14"/>
      <c r="J169" s="94"/>
      <c r="K169" s="99">
        <f t="shared" si="21"/>
        <v>0</v>
      </c>
      <c r="L169" s="72">
        <f t="shared" si="22"/>
        <v>0</v>
      </c>
      <c r="M169" s="14"/>
      <c r="N169" s="94"/>
      <c r="O169" s="99">
        <f t="shared" si="23"/>
        <v>0</v>
      </c>
      <c r="P169" s="72">
        <f t="shared" si="24"/>
        <v>0</v>
      </c>
      <c r="Q169" s="14"/>
      <c r="R169" s="94"/>
      <c r="S169" s="99">
        <f t="shared" si="25"/>
        <v>0</v>
      </c>
      <c r="T169" s="72">
        <f t="shared" si="26"/>
        <v>0</v>
      </c>
      <c r="U169" s="14"/>
      <c r="V169" s="94"/>
      <c r="W169" s="99">
        <f t="shared" si="27"/>
        <v>0</v>
      </c>
      <c r="X169" s="72">
        <f t="shared" si="28"/>
        <v>0</v>
      </c>
      <c r="Y169" s="14"/>
      <c r="Z169" s="94"/>
      <c r="AA169" s="99">
        <f t="shared" si="29"/>
        <v>0</v>
      </c>
    </row>
    <row r="170" spans="2:27">
      <c r="B170" s="185"/>
      <c r="C170" s="167"/>
      <c r="D170" s="187"/>
      <c r="E170" s="169" t="s">
        <v>30</v>
      </c>
      <c r="F170" s="23" t="s">
        <v>342</v>
      </c>
      <c r="G170" s="24" t="s">
        <v>343</v>
      </c>
      <c r="H170" s="72">
        <f t="shared" si="20"/>
        <v>0</v>
      </c>
      <c r="I170" s="14"/>
      <c r="J170" s="94"/>
      <c r="K170" s="99">
        <f t="shared" si="21"/>
        <v>0</v>
      </c>
      <c r="L170" s="72">
        <f t="shared" si="22"/>
        <v>0</v>
      </c>
      <c r="M170" s="14"/>
      <c r="N170" s="94"/>
      <c r="O170" s="99">
        <f t="shared" si="23"/>
        <v>0</v>
      </c>
      <c r="P170" s="72">
        <f t="shared" si="24"/>
        <v>0</v>
      </c>
      <c r="Q170" s="14"/>
      <c r="R170" s="94"/>
      <c r="S170" s="99">
        <f t="shared" si="25"/>
        <v>0</v>
      </c>
      <c r="T170" s="72">
        <f t="shared" si="26"/>
        <v>0</v>
      </c>
      <c r="U170" s="14"/>
      <c r="V170" s="94"/>
      <c r="W170" s="99">
        <f t="shared" si="27"/>
        <v>0</v>
      </c>
      <c r="X170" s="72">
        <f t="shared" si="28"/>
        <v>0</v>
      </c>
      <c r="Y170" s="14"/>
      <c r="Z170" s="94"/>
      <c r="AA170" s="99">
        <f t="shared" si="29"/>
        <v>0</v>
      </c>
    </row>
    <row r="171" spans="2:27">
      <c r="B171" s="185"/>
      <c r="C171" s="167"/>
      <c r="D171" s="188"/>
      <c r="E171" s="170"/>
      <c r="F171" s="17" t="s">
        <v>344</v>
      </c>
      <c r="G171" s="19" t="s">
        <v>345</v>
      </c>
      <c r="H171" s="72">
        <f t="shared" si="20"/>
        <v>0</v>
      </c>
      <c r="I171" s="14"/>
      <c r="J171" s="94"/>
      <c r="K171" s="99">
        <f t="shared" si="21"/>
        <v>0</v>
      </c>
      <c r="L171" s="72">
        <f t="shared" si="22"/>
        <v>0</v>
      </c>
      <c r="M171" s="14"/>
      <c r="N171" s="94"/>
      <c r="O171" s="99">
        <f t="shared" si="23"/>
        <v>0</v>
      </c>
      <c r="P171" s="72">
        <f t="shared" si="24"/>
        <v>0</v>
      </c>
      <c r="Q171" s="14"/>
      <c r="R171" s="94"/>
      <c r="S171" s="99">
        <f t="shared" si="25"/>
        <v>0</v>
      </c>
      <c r="T171" s="72">
        <f t="shared" si="26"/>
        <v>0</v>
      </c>
      <c r="U171" s="14"/>
      <c r="V171" s="94"/>
      <c r="W171" s="99">
        <f t="shared" si="27"/>
        <v>0</v>
      </c>
      <c r="X171" s="72">
        <f t="shared" si="28"/>
        <v>0</v>
      </c>
      <c r="Y171" s="14"/>
      <c r="Z171" s="94"/>
      <c r="AA171" s="99">
        <f t="shared" si="29"/>
        <v>0</v>
      </c>
    </row>
    <row r="172" spans="2:27">
      <c r="B172" s="185"/>
      <c r="C172" s="167"/>
      <c r="D172" s="188"/>
      <c r="E172" s="170"/>
      <c r="F172" s="17" t="s">
        <v>346</v>
      </c>
      <c r="G172" s="19" t="s">
        <v>347</v>
      </c>
      <c r="H172" s="72">
        <f t="shared" si="20"/>
        <v>0</v>
      </c>
      <c r="I172" s="14"/>
      <c r="J172" s="94"/>
      <c r="K172" s="99">
        <f t="shared" si="21"/>
        <v>0</v>
      </c>
      <c r="L172" s="72">
        <f t="shared" si="22"/>
        <v>0</v>
      </c>
      <c r="M172" s="14"/>
      <c r="N172" s="94"/>
      <c r="O172" s="99">
        <f t="shared" si="23"/>
        <v>0</v>
      </c>
      <c r="P172" s="72">
        <f t="shared" si="24"/>
        <v>0</v>
      </c>
      <c r="Q172" s="14"/>
      <c r="R172" s="94"/>
      <c r="S172" s="99">
        <f t="shared" si="25"/>
        <v>0</v>
      </c>
      <c r="T172" s="72">
        <f t="shared" si="26"/>
        <v>0</v>
      </c>
      <c r="U172" s="14"/>
      <c r="V172" s="94"/>
      <c r="W172" s="99">
        <f t="shared" si="27"/>
        <v>0</v>
      </c>
      <c r="X172" s="72">
        <f t="shared" si="28"/>
        <v>0</v>
      </c>
      <c r="Y172" s="14"/>
      <c r="Z172" s="94"/>
      <c r="AA172" s="99">
        <f t="shared" si="29"/>
        <v>0</v>
      </c>
    </row>
    <row r="173" spans="2:27" ht="13.8" thickBot="1">
      <c r="B173" s="185"/>
      <c r="C173" s="167"/>
      <c r="D173" s="189"/>
      <c r="E173" s="173"/>
      <c r="F173" s="25" t="s">
        <v>348</v>
      </c>
      <c r="G173" s="26" t="s">
        <v>349</v>
      </c>
      <c r="H173" s="72">
        <f t="shared" si="20"/>
        <v>0</v>
      </c>
      <c r="I173" s="14"/>
      <c r="J173" s="94"/>
      <c r="K173" s="99">
        <f t="shared" si="21"/>
        <v>0</v>
      </c>
      <c r="L173" s="72">
        <f t="shared" si="22"/>
        <v>0</v>
      </c>
      <c r="M173" s="14"/>
      <c r="N173" s="94"/>
      <c r="O173" s="99">
        <f t="shared" si="23"/>
        <v>0</v>
      </c>
      <c r="P173" s="72">
        <f t="shared" si="24"/>
        <v>0</v>
      </c>
      <c r="Q173" s="14"/>
      <c r="R173" s="94"/>
      <c r="S173" s="99">
        <f t="shared" si="25"/>
        <v>0</v>
      </c>
      <c r="T173" s="72">
        <f t="shared" si="26"/>
        <v>0</v>
      </c>
      <c r="U173" s="14"/>
      <c r="V173" s="94"/>
      <c r="W173" s="99">
        <f t="shared" si="27"/>
        <v>0</v>
      </c>
      <c r="X173" s="72">
        <f t="shared" si="28"/>
        <v>0</v>
      </c>
      <c r="Y173" s="14"/>
      <c r="Z173" s="94"/>
      <c r="AA173" s="99">
        <f t="shared" si="29"/>
        <v>0</v>
      </c>
    </row>
    <row r="174" spans="2:27" ht="13.5" customHeight="1">
      <c r="B174" s="185"/>
      <c r="C174" s="167"/>
      <c r="D174" s="187"/>
      <c r="E174" s="169" t="s">
        <v>31</v>
      </c>
      <c r="F174" s="23" t="s">
        <v>350</v>
      </c>
      <c r="G174" s="24" t="s">
        <v>351</v>
      </c>
      <c r="H174" s="72">
        <f t="shared" si="20"/>
        <v>0</v>
      </c>
      <c r="I174" s="14"/>
      <c r="J174" s="94"/>
      <c r="K174" s="99">
        <f t="shared" si="21"/>
        <v>0</v>
      </c>
      <c r="L174" s="72">
        <f t="shared" si="22"/>
        <v>0</v>
      </c>
      <c r="M174" s="14"/>
      <c r="N174" s="94"/>
      <c r="O174" s="99">
        <f t="shared" si="23"/>
        <v>0</v>
      </c>
      <c r="P174" s="72">
        <f t="shared" si="24"/>
        <v>0</v>
      </c>
      <c r="Q174" s="14"/>
      <c r="R174" s="94"/>
      <c r="S174" s="99">
        <f t="shared" si="25"/>
        <v>0</v>
      </c>
      <c r="T174" s="72">
        <f t="shared" si="26"/>
        <v>0</v>
      </c>
      <c r="U174" s="14"/>
      <c r="V174" s="94"/>
      <c r="W174" s="99">
        <f t="shared" si="27"/>
        <v>0</v>
      </c>
      <c r="X174" s="72">
        <f t="shared" si="28"/>
        <v>0</v>
      </c>
      <c r="Y174" s="14"/>
      <c r="Z174" s="94"/>
      <c r="AA174" s="99">
        <f t="shared" si="29"/>
        <v>0</v>
      </c>
    </row>
    <row r="175" spans="2:27" ht="15" customHeight="1">
      <c r="B175" s="185"/>
      <c r="C175" s="167"/>
      <c r="D175" s="188"/>
      <c r="E175" s="170"/>
      <c r="F175" s="17" t="s">
        <v>352</v>
      </c>
      <c r="G175" s="19" t="s">
        <v>353</v>
      </c>
      <c r="H175" s="72">
        <f t="shared" si="20"/>
        <v>0</v>
      </c>
      <c r="I175" s="14"/>
      <c r="J175" s="94"/>
      <c r="K175" s="99">
        <f t="shared" si="21"/>
        <v>0</v>
      </c>
      <c r="L175" s="72">
        <f t="shared" si="22"/>
        <v>0</v>
      </c>
      <c r="M175" s="14"/>
      <c r="N175" s="94"/>
      <c r="O175" s="99">
        <f t="shared" si="23"/>
        <v>0</v>
      </c>
      <c r="P175" s="72">
        <f t="shared" si="24"/>
        <v>0</v>
      </c>
      <c r="Q175" s="14"/>
      <c r="R175" s="94"/>
      <c r="S175" s="99">
        <f t="shared" si="25"/>
        <v>0</v>
      </c>
      <c r="T175" s="72">
        <f t="shared" si="26"/>
        <v>0</v>
      </c>
      <c r="U175" s="14"/>
      <c r="V175" s="94"/>
      <c r="W175" s="99">
        <f t="shared" si="27"/>
        <v>0</v>
      </c>
      <c r="X175" s="72">
        <f t="shared" si="28"/>
        <v>0</v>
      </c>
      <c r="Y175" s="14"/>
      <c r="Z175" s="94"/>
      <c r="AA175" s="99">
        <f t="shared" si="29"/>
        <v>0</v>
      </c>
    </row>
    <row r="176" spans="2:27" ht="15" customHeight="1">
      <c r="B176" s="185"/>
      <c r="C176" s="167"/>
      <c r="D176" s="188"/>
      <c r="E176" s="170"/>
      <c r="F176" s="17" t="s">
        <v>354</v>
      </c>
      <c r="G176" s="19" t="s">
        <v>355</v>
      </c>
      <c r="H176" s="72">
        <f t="shared" si="20"/>
        <v>0</v>
      </c>
      <c r="I176" s="14"/>
      <c r="J176" s="94"/>
      <c r="K176" s="99">
        <f t="shared" si="21"/>
        <v>0</v>
      </c>
      <c r="L176" s="72">
        <f t="shared" si="22"/>
        <v>0</v>
      </c>
      <c r="M176" s="14"/>
      <c r="N176" s="94"/>
      <c r="O176" s="99">
        <f t="shared" si="23"/>
        <v>0</v>
      </c>
      <c r="P176" s="72">
        <f t="shared" si="24"/>
        <v>0</v>
      </c>
      <c r="Q176" s="14"/>
      <c r="R176" s="94"/>
      <c r="S176" s="99">
        <f t="shared" si="25"/>
        <v>0</v>
      </c>
      <c r="T176" s="72">
        <f t="shared" si="26"/>
        <v>0</v>
      </c>
      <c r="U176" s="14"/>
      <c r="V176" s="94"/>
      <c r="W176" s="99">
        <f t="shared" si="27"/>
        <v>0</v>
      </c>
      <c r="X176" s="72">
        <f t="shared" si="28"/>
        <v>0</v>
      </c>
      <c r="Y176" s="14"/>
      <c r="Z176" s="94"/>
      <c r="AA176" s="99">
        <f t="shared" si="29"/>
        <v>0</v>
      </c>
    </row>
    <row r="177" spans="2:27" ht="15" customHeight="1">
      <c r="B177" s="185"/>
      <c r="C177" s="167"/>
      <c r="D177" s="188"/>
      <c r="E177" s="170"/>
      <c r="F177" s="17" t="s">
        <v>356</v>
      </c>
      <c r="G177" s="19" t="s">
        <v>357</v>
      </c>
      <c r="H177" s="72">
        <f t="shared" si="20"/>
        <v>0</v>
      </c>
      <c r="I177" s="14"/>
      <c r="J177" s="94"/>
      <c r="K177" s="99">
        <f t="shared" si="21"/>
        <v>0</v>
      </c>
      <c r="L177" s="72">
        <f t="shared" si="22"/>
        <v>0</v>
      </c>
      <c r="M177" s="14"/>
      <c r="N177" s="94"/>
      <c r="O177" s="99">
        <f t="shared" si="23"/>
        <v>0</v>
      </c>
      <c r="P177" s="72">
        <f t="shared" si="24"/>
        <v>0</v>
      </c>
      <c r="Q177" s="14"/>
      <c r="R177" s="94"/>
      <c r="S177" s="99">
        <f t="shared" si="25"/>
        <v>0</v>
      </c>
      <c r="T177" s="72">
        <f t="shared" si="26"/>
        <v>0</v>
      </c>
      <c r="U177" s="14"/>
      <c r="V177" s="94"/>
      <c r="W177" s="99">
        <f t="shared" si="27"/>
        <v>0</v>
      </c>
      <c r="X177" s="72">
        <f t="shared" si="28"/>
        <v>0</v>
      </c>
      <c r="Y177" s="14"/>
      <c r="Z177" s="94"/>
      <c r="AA177" s="99">
        <f t="shared" si="29"/>
        <v>0</v>
      </c>
    </row>
    <row r="178" spans="2:27" ht="15" customHeight="1">
      <c r="B178" s="185"/>
      <c r="C178" s="167"/>
      <c r="D178" s="188"/>
      <c r="E178" s="170"/>
      <c r="F178" s="17" t="s">
        <v>358</v>
      </c>
      <c r="G178" s="19" t="s">
        <v>359</v>
      </c>
      <c r="H178" s="72">
        <f t="shared" si="20"/>
        <v>0</v>
      </c>
      <c r="I178" s="14"/>
      <c r="J178" s="94"/>
      <c r="K178" s="99">
        <f t="shared" si="21"/>
        <v>0</v>
      </c>
      <c r="L178" s="72">
        <f t="shared" si="22"/>
        <v>0</v>
      </c>
      <c r="M178" s="14"/>
      <c r="N178" s="94"/>
      <c r="O178" s="99">
        <f t="shared" si="23"/>
        <v>0</v>
      </c>
      <c r="P178" s="72">
        <f t="shared" si="24"/>
        <v>0</v>
      </c>
      <c r="Q178" s="14"/>
      <c r="R178" s="94"/>
      <c r="S178" s="99">
        <f t="shared" si="25"/>
        <v>0</v>
      </c>
      <c r="T178" s="72">
        <f t="shared" si="26"/>
        <v>0</v>
      </c>
      <c r="U178" s="14"/>
      <c r="V178" s="94"/>
      <c r="W178" s="99">
        <f t="shared" si="27"/>
        <v>0</v>
      </c>
      <c r="X178" s="72">
        <f t="shared" si="28"/>
        <v>0</v>
      </c>
      <c r="Y178" s="14"/>
      <c r="Z178" s="94"/>
      <c r="AA178" s="99">
        <f t="shared" si="29"/>
        <v>0</v>
      </c>
    </row>
    <row r="179" spans="2:27" ht="15.75" customHeight="1" thickBot="1">
      <c r="B179" s="186"/>
      <c r="C179" s="182"/>
      <c r="D179" s="189"/>
      <c r="E179" s="173"/>
      <c r="F179" s="25" t="s">
        <v>360</v>
      </c>
      <c r="G179" s="26" t="s">
        <v>216</v>
      </c>
      <c r="H179" s="72">
        <f t="shared" si="20"/>
        <v>0</v>
      </c>
      <c r="I179" s="14"/>
      <c r="J179" s="94"/>
      <c r="K179" s="99">
        <f t="shared" si="21"/>
        <v>0</v>
      </c>
      <c r="L179" s="72">
        <f t="shared" si="22"/>
        <v>0</v>
      </c>
      <c r="M179" s="14"/>
      <c r="N179" s="94"/>
      <c r="O179" s="99">
        <f t="shared" si="23"/>
        <v>0</v>
      </c>
      <c r="P179" s="72">
        <f t="shared" si="24"/>
        <v>0</v>
      </c>
      <c r="Q179" s="14"/>
      <c r="R179" s="94"/>
      <c r="S179" s="99">
        <f t="shared" si="25"/>
        <v>0</v>
      </c>
      <c r="T179" s="72">
        <f t="shared" si="26"/>
        <v>0</v>
      </c>
      <c r="U179" s="14"/>
      <c r="V179" s="94"/>
      <c r="W179" s="99">
        <f t="shared" si="27"/>
        <v>0</v>
      </c>
      <c r="X179" s="72">
        <f t="shared" si="28"/>
        <v>0</v>
      </c>
      <c r="Y179" s="14"/>
      <c r="Z179" s="94"/>
      <c r="AA179" s="99">
        <f t="shared" si="29"/>
        <v>0</v>
      </c>
    </row>
    <row r="180" spans="2:27">
      <c r="B180" s="184"/>
      <c r="C180" s="183" t="s">
        <v>32</v>
      </c>
      <c r="D180" s="187"/>
      <c r="E180" s="169" t="s">
        <v>37</v>
      </c>
      <c r="F180" s="23" t="s">
        <v>361</v>
      </c>
      <c r="G180" s="24" t="s">
        <v>362</v>
      </c>
      <c r="H180" s="72">
        <f t="shared" si="20"/>
        <v>0</v>
      </c>
      <c r="I180" s="14"/>
      <c r="J180" s="94"/>
      <c r="K180" s="99">
        <f t="shared" si="21"/>
        <v>0</v>
      </c>
      <c r="L180" s="72">
        <f t="shared" si="22"/>
        <v>0</v>
      </c>
      <c r="M180" s="14"/>
      <c r="N180" s="94"/>
      <c r="O180" s="99">
        <f t="shared" si="23"/>
        <v>0</v>
      </c>
      <c r="P180" s="72">
        <f t="shared" si="24"/>
        <v>0</v>
      </c>
      <c r="Q180" s="14"/>
      <c r="R180" s="94"/>
      <c r="S180" s="99">
        <f t="shared" si="25"/>
        <v>0</v>
      </c>
      <c r="T180" s="72">
        <f t="shared" si="26"/>
        <v>0</v>
      </c>
      <c r="U180" s="14"/>
      <c r="V180" s="94"/>
      <c r="W180" s="99">
        <f t="shared" si="27"/>
        <v>0</v>
      </c>
      <c r="X180" s="72">
        <f t="shared" si="28"/>
        <v>0</v>
      </c>
      <c r="Y180" s="14"/>
      <c r="Z180" s="94"/>
      <c r="AA180" s="99">
        <f t="shared" si="29"/>
        <v>0</v>
      </c>
    </row>
    <row r="181" spans="2:27">
      <c r="B181" s="185"/>
      <c r="C181" s="167"/>
      <c r="D181" s="188"/>
      <c r="E181" s="170"/>
      <c r="F181" s="17" t="s">
        <v>363</v>
      </c>
      <c r="G181" s="19" t="s">
        <v>364</v>
      </c>
      <c r="H181" s="72">
        <f t="shared" si="20"/>
        <v>0</v>
      </c>
      <c r="I181" s="14"/>
      <c r="J181" s="94"/>
      <c r="K181" s="99">
        <f t="shared" si="21"/>
        <v>0</v>
      </c>
      <c r="L181" s="72">
        <f t="shared" si="22"/>
        <v>0</v>
      </c>
      <c r="M181" s="14"/>
      <c r="N181" s="94"/>
      <c r="O181" s="99">
        <f t="shared" si="23"/>
        <v>0</v>
      </c>
      <c r="P181" s="72">
        <f t="shared" si="24"/>
        <v>0</v>
      </c>
      <c r="Q181" s="14"/>
      <c r="R181" s="94"/>
      <c r="S181" s="99">
        <f t="shared" si="25"/>
        <v>0</v>
      </c>
      <c r="T181" s="72">
        <f t="shared" si="26"/>
        <v>0</v>
      </c>
      <c r="U181" s="14"/>
      <c r="V181" s="94"/>
      <c r="W181" s="99">
        <f t="shared" si="27"/>
        <v>0</v>
      </c>
      <c r="X181" s="72">
        <f t="shared" si="28"/>
        <v>0</v>
      </c>
      <c r="Y181" s="14"/>
      <c r="Z181" s="94"/>
      <c r="AA181" s="99">
        <f t="shared" si="29"/>
        <v>0</v>
      </c>
    </row>
    <row r="182" spans="2:27" ht="13.8" thickBot="1">
      <c r="B182" s="185"/>
      <c r="C182" s="167"/>
      <c r="D182" s="189"/>
      <c r="E182" s="173"/>
      <c r="F182" s="25" t="s">
        <v>365</v>
      </c>
      <c r="G182" s="26" t="s">
        <v>366</v>
      </c>
      <c r="H182" s="72">
        <f t="shared" si="20"/>
        <v>0</v>
      </c>
      <c r="I182" s="14"/>
      <c r="J182" s="94"/>
      <c r="K182" s="99">
        <f t="shared" si="21"/>
        <v>0</v>
      </c>
      <c r="L182" s="72">
        <f t="shared" si="22"/>
        <v>0</v>
      </c>
      <c r="M182" s="14"/>
      <c r="N182" s="94"/>
      <c r="O182" s="99">
        <f t="shared" si="23"/>
        <v>0</v>
      </c>
      <c r="P182" s="72">
        <f t="shared" si="24"/>
        <v>0</v>
      </c>
      <c r="Q182" s="14"/>
      <c r="R182" s="94"/>
      <c r="S182" s="99">
        <f t="shared" si="25"/>
        <v>0</v>
      </c>
      <c r="T182" s="72">
        <f t="shared" si="26"/>
        <v>0</v>
      </c>
      <c r="U182" s="14"/>
      <c r="V182" s="94"/>
      <c r="W182" s="99">
        <f t="shared" si="27"/>
        <v>0</v>
      </c>
      <c r="X182" s="72">
        <f t="shared" si="28"/>
        <v>0</v>
      </c>
      <c r="Y182" s="14"/>
      <c r="Z182" s="94"/>
      <c r="AA182" s="99">
        <f t="shared" si="29"/>
        <v>0</v>
      </c>
    </row>
    <row r="183" spans="2:27">
      <c r="B183" s="185"/>
      <c r="C183" s="167"/>
      <c r="D183" s="187"/>
      <c r="E183" s="169" t="s">
        <v>33</v>
      </c>
      <c r="F183" s="39" t="s">
        <v>97</v>
      </c>
      <c r="G183" s="40" t="s">
        <v>98</v>
      </c>
      <c r="H183" s="72">
        <f t="shared" si="20"/>
        <v>0</v>
      </c>
      <c r="I183" s="14"/>
      <c r="J183" s="94"/>
      <c r="K183" s="99">
        <f t="shared" si="21"/>
        <v>0</v>
      </c>
      <c r="L183" s="72">
        <f t="shared" si="22"/>
        <v>0</v>
      </c>
      <c r="M183" s="14"/>
      <c r="N183" s="94"/>
      <c r="O183" s="99">
        <f t="shared" si="23"/>
        <v>0</v>
      </c>
      <c r="P183" s="72">
        <f t="shared" si="24"/>
        <v>0</v>
      </c>
      <c r="Q183" s="14"/>
      <c r="R183" s="94"/>
      <c r="S183" s="99">
        <f t="shared" si="25"/>
        <v>0</v>
      </c>
      <c r="T183" s="72">
        <f t="shared" si="26"/>
        <v>0</v>
      </c>
      <c r="U183" s="14"/>
      <c r="V183" s="94"/>
      <c r="W183" s="99">
        <f t="shared" si="27"/>
        <v>0</v>
      </c>
      <c r="X183" s="72">
        <f t="shared" si="28"/>
        <v>0</v>
      </c>
      <c r="Y183" s="14"/>
      <c r="Z183" s="94"/>
      <c r="AA183" s="99">
        <f t="shared" si="29"/>
        <v>0</v>
      </c>
    </row>
    <row r="184" spans="2:27">
      <c r="B184" s="185"/>
      <c r="C184" s="167"/>
      <c r="D184" s="188"/>
      <c r="E184" s="170"/>
      <c r="F184" s="31" t="s">
        <v>99</v>
      </c>
      <c r="G184" s="32" t="s">
        <v>100</v>
      </c>
      <c r="H184" s="72">
        <f t="shared" si="20"/>
        <v>0</v>
      </c>
      <c r="I184" s="14"/>
      <c r="J184" s="94"/>
      <c r="K184" s="99">
        <f t="shared" si="21"/>
        <v>0</v>
      </c>
      <c r="L184" s="72">
        <f t="shared" si="22"/>
        <v>0</v>
      </c>
      <c r="M184" s="14"/>
      <c r="N184" s="94"/>
      <c r="O184" s="99">
        <f t="shared" si="23"/>
        <v>0</v>
      </c>
      <c r="P184" s="72">
        <f t="shared" si="24"/>
        <v>0</v>
      </c>
      <c r="Q184" s="14"/>
      <c r="R184" s="94"/>
      <c r="S184" s="99">
        <f t="shared" si="25"/>
        <v>0</v>
      </c>
      <c r="T184" s="72">
        <f t="shared" si="26"/>
        <v>0</v>
      </c>
      <c r="U184" s="14"/>
      <c r="V184" s="94"/>
      <c r="W184" s="99">
        <f t="shared" si="27"/>
        <v>0</v>
      </c>
      <c r="X184" s="72">
        <f t="shared" si="28"/>
        <v>0</v>
      </c>
      <c r="Y184" s="14"/>
      <c r="Z184" s="94"/>
      <c r="AA184" s="99">
        <f t="shared" si="29"/>
        <v>0</v>
      </c>
    </row>
    <row r="185" spans="2:27">
      <c r="B185" s="185"/>
      <c r="C185" s="167"/>
      <c r="D185" s="188"/>
      <c r="E185" s="170"/>
      <c r="F185" s="31" t="s">
        <v>167</v>
      </c>
      <c r="G185" s="32" t="s">
        <v>168</v>
      </c>
      <c r="H185" s="72">
        <f t="shared" si="20"/>
        <v>0</v>
      </c>
      <c r="I185" s="14"/>
      <c r="J185" s="94"/>
      <c r="K185" s="99">
        <f t="shared" si="21"/>
        <v>0</v>
      </c>
      <c r="L185" s="72">
        <f t="shared" si="22"/>
        <v>0</v>
      </c>
      <c r="M185" s="14"/>
      <c r="N185" s="94"/>
      <c r="O185" s="99">
        <f t="shared" si="23"/>
        <v>0</v>
      </c>
      <c r="P185" s="72">
        <f t="shared" si="24"/>
        <v>0</v>
      </c>
      <c r="Q185" s="14"/>
      <c r="R185" s="94"/>
      <c r="S185" s="99">
        <f t="shared" si="25"/>
        <v>0</v>
      </c>
      <c r="T185" s="72">
        <f t="shared" si="26"/>
        <v>0</v>
      </c>
      <c r="U185" s="14"/>
      <c r="V185" s="94"/>
      <c r="W185" s="99">
        <f t="shared" si="27"/>
        <v>0</v>
      </c>
      <c r="X185" s="72">
        <f t="shared" si="28"/>
        <v>0</v>
      </c>
      <c r="Y185" s="14"/>
      <c r="Z185" s="94"/>
      <c r="AA185" s="99">
        <f t="shared" si="29"/>
        <v>0</v>
      </c>
    </row>
    <row r="186" spans="2:27">
      <c r="B186" s="185"/>
      <c r="C186" s="167"/>
      <c r="D186" s="188"/>
      <c r="E186" s="170"/>
      <c r="F186" s="31" t="s">
        <v>169</v>
      </c>
      <c r="G186" s="32" t="s">
        <v>170</v>
      </c>
      <c r="H186" s="72">
        <f t="shared" si="20"/>
        <v>33.840264026402643</v>
      </c>
      <c r="I186" s="14">
        <v>10896.614447806818</v>
      </c>
      <c r="J186" s="94">
        <v>2.82002200220022E-2</v>
      </c>
      <c r="K186" s="99">
        <f t="shared" si="21"/>
        <v>368744.30990769638</v>
      </c>
      <c r="L186" s="72">
        <f t="shared" si="22"/>
        <v>33.840264026402643</v>
      </c>
      <c r="M186" s="14">
        <v>8524.4373300343523</v>
      </c>
      <c r="N186" s="94">
        <v>2.82002200220022E-2</v>
      </c>
      <c r="O186" s="99">
        <f t="shared" si="23"/>
        <v>288469.2099248853</v>
      </c>
      <c r="P186" s="72">
        <f t="shared" si="24"/>
        <v>25.380198019801981</v>
      </c>
      <c r="Q186" s="14">
        <v>8524.4373300343523</v>
      </c>
      <c r="R186" s="94">
        <v>2.82002200220022E-2</v>
      </c>
      <c r="S186" s="99">
        <f t="shared" si="25"/>
        <v>216351.90744366395</v>
      </c>
      <c r="T186" s="72">
        <f t="shared" si="26"/>
        <v>22.560176017601759</v>
      </c>
      <c r="U186" s="14">
        <v>8524.4373300343523</v>
      </c>
      <c r="V186" s="94">
        <v>2.82002200220022E-2</v>
      </c>
      <c r="W186" s="99">
        <f t="shared" si="27"/>
        <v>192312.80661659015</v>
      </c>
      <c r="X186" s="72">
        <f t="shared" si="28"/>
        <v>19.74015401540154</v>
      </c>
      <c r="Y186" s="14">
        <v>8524.4373300343523</v>
      </c>
      <c r="Z186" s="94">
        <v>2.82002200220022E-2</v>
      </c>
      <c r="AA186" s="99">
        <f t="shared" si="29"/>
        <v>168273.70578951639</v>
      </c>
    </row>
    <row r="187" spans="2:27" ht="13.8" thickBot="1">
      <c r="B187" s="185"/>
      <c r="C187" s="167"/>
      <c r="D187" s="189"/>
      <c r="E187" s="173"/>
      <c r="F187" s="25" t="s">
        <v>367</v>
      </c>
      <c r="G187" s="26" t="s">
        <v>368</v>
      </c>
      <c r="H187" s="72">
        <f t="shared" si="20"/>
        <v>0</v>
      </c>
      <c r="I187" s="14"/>
      <c r="J187" s="94"/>
      <c r="K187" s="99">
        <f t="shared" si="21"/>
        <v>0</v>
      </c>
      <c r="L187" s="72">
        <f t="shared" si="22"/>
        <v>0</v>
      </c>
      <c r="M187" s="14"/>
      <c r="N187" s="94"/>
      <c r="O187" s="99">
        <f t="shared" si="23"/>
        <v>0</v>
      </c>
      <c r="P187" s="72">
        <f t="shared" si="24"/>
        <v>0</v>
      </c>
      <c r="Q187" s="14"/>
      <c r="R187" s="94"/>
      <c r="S187" s="99">
        <f t="shared" si="25"/>
        <v>0</v>
      </c>
      <c r="T187" s="72">
        <f t="shared" si="26"/>
        <v>0</v>
      </c>
      <c r="U187" s="14"/>
      <c r="V187" s="94"/>
      <c r="W187" s="99">
        <f t="shared" si="27"/>
        <v>0</v>
      </c>
      <c r="X187" s="72">
        <f t="shared" si="28"/>
        <v>0</v>
      </c>
      <c r="Y187" s="14"/>
      <c r="Z187" s="94"/>
      <c r="AA187" s="99">
        <f t="shared" si="29"/>
        <v>0</v>
      </c>
    </row>
    <row r="188" spans="2:27" ht="27" thickBot="1">
      <c r="B188" s="185"/>
      <c r="C188" s="167"/>
      <c r="D188" s="37"/>
      <c r="E188" s="38" t="s">
        <v>34</v>
      </c>
      <c r="F188" s="33" t="s">
        <v>49</v>
      </c>
      <c r="G188" s="34" t="s">
        <v>49</v>
      </c>
      <c r="H188" s="72">
        <f t="shared" si="20"/>
        <v>0</v>
      </c>
      <c r="I188" s="14"/>
      <c r="J188" s="94"/>
      <c r="K188" s="99">
        <f t="shared" si="21"/>
        <v>0</v>
      </c>
      <c r="L188" s="72">
        <f t="shared" si="22"/>
        <v>0</v>
      </c>
      <c r="M188" s="14"/>
      <c r="N188" s="94"/>
      <c r="O188" s="99">
        <f t="shared" si="23"/>
        <v>0</v>
      </c>
      <c r="P188" s="72">
        <f t="shared" si="24"/>
        <v>0</v>
      </c>
      <c r="Q188" s="14"/>
      <c r="R188" s="94"/>
      <c r="S188" s="99">
        <f t="shared" si="25"/>
        <v>0</v>
      </c>
      <c r="T188" s="72">
        <f t="shared" si="26"/>
        <v>0</v>
      </c>
      <c r="U188" s="14"/>
      <c r="V188" s="94"/>
      <c r="W188" s="99">
        <f t="shared" si="27"/>
        <v>0</v>
      </c>
      <c r="X188" s="72">
        <f t="shared" si="28"/>
        <v>0</v>
      </c>
      <c r="Y188" s="14"/>
      <c r="Z188" s="94"/>
      <c r="AA188" s="99">
        <f t="shared" si="29"/>
        <v>0</v>
      </c>
    </row>
    <row r="189" spans="2:27" ht="13.8" thickBot="1">
      <c r="B189" s="185"/>
      <c r="C189" s="167"/>
      <c r="D189" s="37"/>
      <c r="E189" s="38" t="s">
        <v>35</v>
      </c>
      <c r="F189" s="33" t="s">
        <v>369</v>
      </c>
      <c r="G189" s="41" t="s">
        <v>370</v>
      </c>
      <c r="H189" s="72">
        <f t="shared" si="20"/>
        <v>0</v>
      </c>
      <c r="I189" s="14"/>
      <c r="J189" s="94"/>
      <c r="K189" s="99">
        <f t="shared" si="21"/>
        <v>0</v>
      </c>
      <c r="L189" s="72">
        <f t="shared" si="22"/>
        <v>0</v>
      </c>
      <c r="M189" s="14"/>
      <c r="N189" s="94"/>
      <c r="O189" s="99">
        <f t="shared" si="23"/>
        <v>0</v>
      </c>
      <c r="P189" s="72">
        <f t="shared" si="24"/>
        <v>0</v>
      </c>
      <c r="Q189" s="14"/>
      <c r="R189" s="94"/>
      <c r="S189" s="99">
        <f t="shared" si="25"/>
        <v>0</v>
      </c>
      <c r="T189" s="72">
        <f t="shared" si="26"/>
        <v>0</v>
      </c>
      <c r="U189" s="14"/>
      <c r="V189" s="94"/>
      <c r="W189" s="99">
        <f t="shared" si="27"/>
        <v>0</v>
      </c>
      <c r="X189" s="72">
        <f t="shared" si="28"/>
        <v>0</v>
      </c>
      <c r="Y189" s="14"/>
      <c r="Z189" s="94"/>
      <c r="AA189" s="99">
        <f t="shared" si="29"/>
        <v>0</v>
      </c>
    </row>
    <row r="190" spans="2:27">
      <c r="B190" s="185"/>
      <c r="C190" s="167"/>
      <c r="D190" s="187"/>
      <c r="E190" s="169" t="s">
        <v>36</v>
      </c>
      <c r="F190" s="23" t="s">
        <v>371</v>
      </c>
      <c r="G190" s="24" t="s">
        <v>372</v>
      </c>
      <c r="H190" s="72">
        <f t="shared" si="20"/>
        <v>0</v>
      </c>
      <c r="I190" s="14"/>
      <c r="J190" s="94"/>
      <c r="K190" s="99">
        <f t="shared" si="21"/>
        <v>0</v>
      </c>
      <c r="L190" s="72">
        <f t="shared" si="22"/>
        <v>0</v>
      </c>
      <c r="M190" s="14"/>
      <c r="N190" s="94"/>
      <c r="O190" s="99">
        <f t="shared" si="23"/>
        <v>0</v>
      </c>
      <c r="P190" s="72">
        <f t="shared" si="24"/>
        <v>0</v>
      </c>
      <c r="Q190" s="14"/>
      <c r="R190" s="94"/>
      <c r="S190" s="99">
        <f t="shared" si="25"/>
        <v>0</v>
      </c>
      <c r="T190" s="72">
        <f t="shared" si="26"/>
        <v>0</v>
      </c>
      <c r="U190" s="14"/>
      <c r="V190" s="94"/>
      <c r="W190" s="99">
        <f t="shared" si="27"/>
        <v>0</v>
      </c>
      <c r="X190" s="72">
        <f t="shared" si="28"/>
        <v>0</v>
      </c>
      <c r="Y190" s="14"/>
      <c r="Z190" s="94"/>
      <c r="AA190" s="99">
        <f t="shared" si="29"/>
        <v>0</v>
      </c>
    </row>
    <row r="191" spans="2:27" ht="13.8" thickBot="1">
      <c r="B191" s="185"/>
      <c r="C191" s="167"/>
      <c r="D191" s="189"/>
      <c r="E191" s="173"/>
      <c r="F191" s="25" t="s">
        <v>373</v>
      </c>
      <c r="G191" s="26" t="s">
        <v>374</v>
      </c>
      <c r="H191" s="72">
        <f t="shared" si="20"/>
        <v>0</v>
      </c>
      <c r="I191" s="14"/>
      <c r="J191" s="94"/>
      <c r="K191" s="99">
        <f t="shared" si="21"/>
        <v>0</v>
      </c>
      <c r="L191" s="72">
        <f t="shared" si="22"/>
        <v>0</v>
      </c>
      <c r="M191" s="14"/>
      <c r="N191" s="94"/>
      <c r="O191" s="99">
        <f t="shared" si="23"/>
        <v>0</v>
      </c>
      <c r="P191" s="72">
        <f t="shared" si="24"/>
        <v>0</v>
      </c>
      <c r="Q191" s="14"/>
      <c r="R191" s="94"/>
      <c r="S191" s="99">
        <f t="shared" si="25"/>
        <v>0</v>
      </c>
      <c r="T191" s="72">
        <f t="shared" si="26"/>
        <v>0</v>
      </c>
      <c r="U191" s="14"/>
      <c r="V191" s="94"/>
      <c r="W191" s="99">
        <f t="shared" si="27"/>
        <v>0</v>
      </c>
      <c r="X191" s="72">
        <f t="shared" si="28"/>
        <v>0</v>
      </c>
      <c r="Y191" s="14"/>
      <c r="Z191" s="94"/>
      <c r="AA191" s="99">
        <f t="shared" si="29"/>
        <v>0</v>
      </c>
    </row>
    <row r="192" spans="2:27" ht="13.8" thickBot="1">
      <c r="B192" s="185"/>
      <c r="C192" s="167"/>
      <c r="D192" s="37"/>
      <c r="E192" s="38" t="s">
        <v>38</v>
      </c>
      <c r="F192" s="33" t="s">
        <v>375</v>
      </c>
      <c r="G192" s="41" t="s">
        <v>138</v>
      </c>
      <c r="H192" s="72">
        <f t="shared" si="20"/>
        <v>0</v>
      </c>
      <c r="I192" s="14"/>
      <c r="J192" s="94"/>
      <c r="K192" s="99">
        <f t="shared" si="21"/>
        <v>0</v>
      </c>
      <c r="L192" s="72">
        <f t="shared" si="22"/>
        <v>0</v>
      </c>
      <c r="M192" s="14"/>
      <c r="N192" s="94"/>
      <c r="O192" s="99">
        <f t="shared" si="23"/>
        <v>0</v>
      </c>
      <c r="P192" s="72">
        <f t="shared" si="24"/>
        <v>0</v>
      </c>
      <c r="Q192" s="14"/>
      <c r="R192" s="94"/>
      <c r="S192" s="99">
        <f t="shared" si="25"/>
        <v>0</v>
      </c>
      <c r="T192" s="72">
        <f t="shared" si="26"/>
        <v>0</v>
      </c>
      <c r="U192" s="14"/>
      <c r="V192" s="94"/>
      <c r="W192" s="99">
        <f t="shared" si="27"/>
        <v>0</v>
      </c>
      <c r="X192" s="72">
        <f t="shared" si="28"/>
        <v>0</v>
      </c>
      <c r="Y192" s="14"/>
      <c r="Z192" s="94"/>
      <c r="AA192" s="99">
        <f t="shared" si="29"/>
        <v>0</v>
      </c>
    </row>
    <row r="193" spans="2:27" ht="13.8" thickBot="1">
      <c r="B193" s="185"/>
      <c r="C193" s="167"/>
      <c r="D193" s="37"/>
      <c r="E193" s="38" t="s">
        <v>39</v>
      </c>
      <c r="F193" s="33" t="s">
        <v>376</v>
      </c>
      <c r="G193" s="41" t="s">
        <v>377</v>
      </c>
      <c r="H193" s="72">
        <f t="shared" si="20"/>
        <v>215.04950495049601</v>
      </c>
      <c r="I193" s="14">
        <v>3718.8391213478253</v>
      </c>
      <c r="J193" s="94">
        <v>0.17920792079208001</v>
      </c>
      <c r="K193" s="99">
        <f t="shared" si="21"/>
        <v>799734.51203638746</v>
      </c>
      <c r="L193" s="72">
        <f t="shared" si="22"/>
        <v>215.04950495049601</v>
      </c>
      <c r="M193" s="14">
        <v>2325.1716420209918</v>
      </c>
      <c r="N193" s="94">
        <v>0.17920792079208001</v>
      </c>
      <c r="O193" s="99">
        <f t="shared" si="23"/>
        <v>500027.01054154622</v>
      </c>
      <c r="P193" s="72">
        <f t="shared" si="24"/>
        <v>161.287128712872</v>
      </c>
      <c r="Q193" s="14">
        <v>2325.1716420209918</v>
      </c>
      <c r="R193" s="94">
        <v>0.17920792079208001</v>
      </c>
      <c r="S193" s="99">
        <f t="shared" si="25"/>
        <v>375020.25790615968</v>
      </c>
      <c r="T193" s="72">
        <f t="shared" si="26"/>
        <v>143.36633663366399</v>
      </c>
      <c r="U193" s="14">
        <v>2325.1716420209918</v>
      </c>
      <c r="V193" s="94">
        <v>0.17920792079208001</v>
      </c>
      <c r="W193" s="99">
        <f t="shared" si="27"/>
        <v>333351.34036103077</v>
      </c>
      <c r="X193" s="72">
        <f t="shared" si="28"/>
        <v>125.44554455445601</v>
      </c>
      <c r="Y193" s="14">
        <v>2325.1716420209918</v>
      </c>
      <c r="Z193" s="94">
        <v>0.17920792079208001</v>
      </c>
      <c r="AA193" s="99">
        <f t="shared" si="29"/>
        <v>291682.42281590198</v>
      </c>
    </row>
    <row r="194" spans="2:27" ht="27" thickBot="1">
      <c r="B194" s="186"/>
      <c r="C194" s="167"/>
      <c r="D194" s="84"/>
      <c r="E194" s="83" t="s">
        <v>40</v>
      </c>
      <c r="F194" s="42" t="s">
        <v>74</v>
      </c>
      <c r="G194" s="43" t="s">
        <v>49</v>
      </c>
      <c r="H194" s="72">
        <f t="shared" si="20"/>
        <v>0</v>
      </c>
      <c r="I194" s="14"/>
      <c r="J194" s="94"/>
      <c r="K194" s="99">
        <f t="shared" si="21"/>
        <v>0</v>
      </c>
      <c r="L194" s="72">
        <f t="shared" si="22"/>
        <v>0</v>
      </c>
      <c r="M194" s="14"/>
      <c r="N194" s="94"/>
      <c r="O194" s="99">
        <f t="shared" si="23"/>
        <v>0</v>
      </c>
      <c r="P194" s="72">
        <f t="shared" si="24"/>
        <v>0</v>
      </c>
      <c r="Q194" s="14"/>
      <c r="R194" s="94"/>
      <c r="S194" s="99">
        <f t="shared" si="25"/>
        <v>0</v>
      </c>
      <c r="T194" s="72">
        <f t="shared" si="26"/>
        <v>0</v>
      </c>
      <c r="U194" s="14"/>
      <c r="V194" s="94"/>
      <c r="W194" s="99">
        <f t="shared" si="27"/>
        <v>0</v>
      </c>
      <c r="X194" s="72">
        <f t="shared" si="28"/>
        <v>0</v>
      </c>
      <c r="Y194" s="14"/>
      <c r="Z194" s="94"/>
      <c r="AA194" s="99">
        <f t="shared" si="29"/>
        <v>0</v>
      </c>
    </row>
    <row r="195" spans="2:27">
      <c r="B195" s="184"/>
      <c r="C195" s="166" t="s">
        <v>41</v>
      </c>
      <c r="D195" s="187"/>
      <c r="E195" s="169" t="s">
        <v>42</v>
      </c>
      <c r="F195" s="23"/>
      <c r="G195" s="29" t="s">
        <v>1</v>
      </c>
      <c r="H195" s="72">
        <f t="shared" si="20"/>
        <v>0</v>
      </c>
      <c r="I195" s="14">
        <v>71284.946730192591</v>
      </c>
      <c r="J195" s="94"/>
      <c r="K195" s="99">
        <f t="shared" si="21"/>
        <v>0</v>
      </c>
      <c r="L195" s="72">
        <f t="shared" si="22"/>
        <v>0</v>
      </c>
      <c r="M195" s="14"/>
      <c r="N195" s="94"/>
      <c r="O195" s="99">
        <f t="shared" si="23"/>
        <v>0</v>
      </c>
      <c r="P195" s="72">
        <f t="shared" si="24"/>
        <v>0</v>
      </c>
      <c r="Q195" s="14"/>
      <c r="R195" s="94"/>
      <c r="S195" s="99">
        <f t="shared" si="25"/>
        <v>0</v>
      </c>
      <c r="T195" s="72">
        <f t="shared" si="26"/>
        <v>0</v>
      </c>
      <c r="U195" s="14"/>
      <c r="V195" s="94"/>
      <c r="W195" s="99">
        <f t="shared" si="27"/>
        <v>0</v>
      </c>
      <c r="X195" s="72">
        <f t="shared" si="28"/>
        <v>0</v>
      </c>
      <c r="Y195" s="14"/>
      <c r="Z195" s="94"/>
      <c r="AA195" s="99">
        <f t="shared" si="29"/>
        <v>0</v>
      </c>
    </row>
    <row r="196" spans="2:27" ht="13.8" thickBot="1">
      <c r="B196" s="185"/>
      <c r="C196" s="167"/>
      <c r="D196" s="189"/>
      <c r="E196" s="173"/>
      <c r="F196" s="25"/>
      <c r="G196" s="35" t="s">
        <v>2</v>
      </c>
      <c r="H196" s="72">
        <f t="shared" si="20"/>
        <v>0</v>
      </c>
      <c r="I196" s="14">
        <v>27246.369021864251</v>
      </c>
      <c r="J196" s="94"/>
      <c r="K196" s="99">
        <f t="shared" si="21"/>
        <v>0</v>
      </c>
      <c r="L196" s="72">
        <f t="shared" si="22"/>
        <v>0</v>
      </c>
      <c r="M196" s="14"/>
      <c r="N196" s="94"/>
      <c r="O196" s="99">
        <f t="shared" si="23"/>
        <v>0</v>
      </c>
      <c r="P196" s="72">
        <f t="shared" si="24"/>
        <v>0</v>
      </c>
      <c r="Q196" s="14"/>
      <c r="R196" s="94"/>
      <c r="S196" s="99">
        <f t="shared" si="25"/>
        <v>0</v>
      </c>
      <c r="T196" s="72">
        <f t="shared" si="26"/>
        <v>0</v>
      </c>
      <c r="U196" s="14"/>
      <c r="V196" s="94"/>
      <c r="W196" s="99">
        <f t="shared" si="27"/>
        <v>0</v>
      </c>
      <c r="X196" s="72">
        <f t="shared" si="28"/>
        <v>0</v>
      </c>
      <c r="Y196" s="14"/>
      <c r="Z196" s="94"/>
      <c r="AA196" s="99">
        <f t="shared" si="29"/>
        <v>0</v>
      </c>
    </row>
    <row r="197" spans="2:27">
      <c r="B197" s="185"/>
      <c r="C197" s="167"/>
      <c r="D197" s="187"/>
      <c r="E197" s="170" t="s">
        <v>43</v>
      </c>
      <c r="F197" s="27" t="s">
        <v>378</v>
      </c>
      <c r="G197" s="28" t="s">
        <v>379</v>
      </c>
      <c r="H197" s="72">
        <f t="shared" si="20"/>
        <v>12.269160000000001</v>
      </c>
      <c r="I197" s="14">
        <v>278597.16736029607</v>
      </c>
      <c r="J197" s="94">
        <v>1.02243E-2</v>
      </c>
      <c r="K197" s="99">
        <f t="shared" si="21"/>
        <v>3418153.2218902502</v>
      </c>
      <c r="L197" s="72">
        <f t="shared" si="22"/>
        <v>12.269160000000001</v>
      </c>
      <c r="M197" s="14">
        <v>238912.71041627266</v>
      </c>
      <c r="N197" s="94">
        <v>1.02243E-2</v>
      </c>
      <c r="O197" s="99">
        <f t="shared" si="23"/>
        <v>2931258.270130916</v>
      </c>
      <c r="P197" s="72">
        <f t="shared" si="24"/>
        <v>9.2018699999999995</v>
      </c>
      <c r="Q197" s="14">
        <v>238912.71041627266</v>
      </c>
      <c r="R197" s="94">
        <v>1.02243E-2</v>
      </c>
      <c r="S197" s="99">
        <f t="shared" si="25"/>
        <v>2198443.7025981867</v>
      </c>
      <c r="T197" s="72">
        <f t="shared" si="26"/>
        <v>8.1794399999999996</v>
      </c>
      <c r="U197" s="14">
        <v>238912.71041627266</v>
      </c>
      <c r="V197" s="94">
        <v>1.02243E-2</v>
      </c>
      <c r="W197" s="99">
        <f t="shared" si="27"/>
        <v>1954172.1800872772</v>
      </c>
      <c r="X197" s="72">
        <f t="shared" si="28"/>
        <v>7.1570100000000005</v>
      </c>
      <c r="Y197" s="14">
        <v>238912.71041627266</v>
      </c>
      <c r="Z197" s="94">
        <v>1.02243E-2</v>
      </c>
      <c r="AA197" s="99">
        <f t="shared" si="29"/>
        <v>1709900.6575763677</v>
      </c>
    </row>
    <row r="198" spans="2:27" ht="15.75" customHeight="1" thickBot="1">
      <c r="B198" s="186"/>
      <c r="C198" s="168"/>
      <c r="D198" s="189"/>
      <c r="E198" s="173"/>
      <c r="F198" s="25" t="s">
        <v>380</v>
      </c>
      <c r="G198" s="26" t="s">
        <v>381</v>
      </c>
      <c r="H198" s="73">
        <f t="shared" si="20"/>
        <v>0</v>
      </c>
      <c r="I198" s="70"/>
      <c r="J198" s="69"/>
      <c r="K198" s="100">
        <f t="shared" si="21"/>
        <v>0</v>
      </c>
      <c r="L198" s="73">
        <f t="shared" si="22"/>
        <v>0</v>
      </c>
      <c r="M198" s="70"/>
      <c r="N198" s="69"/>
      <c r="O198" s="100">
        <f t="shared" si="23"/>
        <v>0</v>
      </c>
      <c r="P198" s="73">
        <f t="shared" si="24"/>
        <v>0</v>
      </c>
      <c r="Q198" s="70"/>
      <c r="R198" s="69"/>
      <c r="S198" s="100">
        <f t="shared" si="25"/>
        <v>0</v>
      </c>
      <c r="T198" s="73">
        <f t="shared" si="26"/>
        <v>0</v>
      </c>
      <c r="U198" s="70"/>
      <c r="V198" s="69"/>
      <c r="W198" s="100">
        <f t="shared" si="27"/>
        <v>0</v>
      </c>
      <c r="X198" s="73">
        <f t="shared" si="28"/>
        <v>0</v>
      </c>
      <c r="Y198" s="70"/>
      <c r="Z198" s="69"/>
      <c r="AA198" s="100">
        <f t="shared" si="29"/>
        <v>0</v>
      </c>
    </row>
    <row r="199" spans="2:27" ht="15" thickBot="1">
      <c r="G199" s="2"/>
      <c r="H199" s="44"/>
      <c r="I199" s="45"/>
      <c r="J199" s="45"/>
      <c r="K199" s="95">
        <f>SUM(K14:K198)</f>
        <v>29599773.127659358</v>
      </c>
      <c r="L199" s="96"/>
      <c r="M199" s="97"/>
      <c r="N199" s="97"/>
      <c r="O199" s="95">
        <f>SUM(O14:O198)</f>
        <v>15426511.293200638</v>
      </c>
      <c r="P199" s="96"/>
      <c r="Q199" s="97"/>
      <c r="R199" s="97"/>
      <c r="S199" s="95">
        <f>SUM(S14:S198)</f>
        <v>11664546.691291297</v>
      </c>
      <c r="T199" s="96"/>
      <c r="U199" s="97"/>
      <c r="V199" s="97"/>
      <c r="W199" s="95">
        <f>SUM(W14:W198)</f>
        <v>10368485.947814487</v>
      </c>
      <c r="X199" s="96"/>
      <c r="Y199" s="97"/>
      <c r="Z199" s="97"/>
      <c r="AA199" s="95">
        <f>SUM(AA14:AA198)</f>
        <v>9072425.204337677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V28"/>
  <sheetViews>
    <sheetView topLeftCell="A10" workbookViewId="0">
      <selection activeCell="M24" sqref="M24"/>
    </sheetView>
  </sheetViews>
  <sheetFormatPr baseColWidth="10" defaultRowHeight="14.4"/>
  <cols>
    <col min="1" max="1" width="3.88671875" customWidth="1"/>
    <col min="2" max="2" width="47.5546875" customWidth="1"/>
    <col min="3" max="3" width="13.88671875" bestFit="1" customWidth="1"/>
    <col min="4" max="4" width="13.33203125" bestFit="1" customWidth="1"/>
    <col min="5" max="5" width="12.33203125" bestFit="1" customWidth="1"/>
    <col min="6" max="6" width="13.88671875" bestFit="1" customWidth="1"/>
    <col min="7" max="7" width="13.33203125" bestFit="1" customWidth="1"/>
    <col min="8" max="8" width="12.33203125" bestFit="1" customWidth="1"/>
    <col min="9" max="9" width="13.88671875" bestFit="1" customWidth="1"/>
    <col min="10" max="10" width="13.33203125" bestFit="1" customWidth="1"/>
    <col min="11" max="11" width="12.33203125" bestFit="1" customWidth="1"/>
    <col min="12" max="13" width="13.88671875" bestFit="1" customWidth="1"/>
    <col min="14" max="14" width="12.33203125" bestFit="1" customWidth="1"/>
    <col min="15" max="16" width="13.88671875" bestFit="1" customWidth="1"/>
    <col min="17" max="17" width="12.33203125" bestFit="1" customWidth="1"/>
  </cols>
  <sheetData>
    <row r="1" spans="2:22" ht="15" thickBot="1"/>
    <row r="2" spans="2:22" ht="18.600000000000001" thickBot="1">
      <c r="B2" s="54" t="s">
        <v>411</v>
      </c>
      <c r="C2" s="55"/>
      <c r="D2" s="55"/>
      <c r="E2" s="55"/>
      <c r="F2" s="55"/>
      <c r="G2" s="55"/>
      <c r="H2" s="56"/>
      <c r="I2" s="56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</row>
    <row r="4" spans="2:22" ht="15" thickBot="1"/>
    <row r="5" spans="2:22" s="51" customFormat="1" ht="15" thickBot="1">
      <c r="C5" s="195" t="s">
        <v>383</v>
      </c>
      <c r="D5" s="196"/>
      <c r="E5" s="197"/>
      <c r="F5" s="196" t="s">
        <v>384</v>
      </c>
      <c r="G5" s="196"/>
      <c r="H5" s="196"/>
      <c r="I5" s="195" t="s">
        <v>385</v>
      </c>
      <c r="J5" s="196"/>
      <c r="K5" s="197"/>
      <c r="L5" s="196" t="s">
        <v>386</v>
      </c>
      <c r="M5" s="196"/>
      <c r="N5" s="196"/>
      <c r="O5" s="195" t="s">
        <v>387</v>
      </c>
      <c r="P5" s="196"/>
      <c r="Q5" s="197"/>
    </row>
    <row r="6" spans="2:22" s="51" customFormat="1" ht="52.8">
      <c r="C6" s="62" t="s">
        <v>390</v>
      </c>
      <c r="D6" s="52" t="s">
        <v>391</v>
      </c>
      <c r="E6" s="53" t="s">
        <v>408</v>
      </c>
      <c r="F6" s="61" t="s">
        <v>390</v>
      </c>
      <c r="G6" s="52" t="s">
        <v>391</v>
      </c>
      <c r="H6" s="65" t="s">
        <v>408</v>
      </c>
      <c r="I6" s="62" t="s">
        <v>390</v>
      </c>
      <c r="J6" s="52" t="s">
        <v>391</v>
      </c>
      <c r="K6" s="53" t="s">
        <v>408</v>
      </c>
      <c r="L6" s="61" t="s">
        <v>390</v>
      </c>
      <c r="M6" s="52" t="s">
        <v>391</v>
      </c>
      <c r="N6" s="65" t="s">
        <v>408</v>
      </c>
      <c r="O6" s="62" t="s">
        <v>390</v>
      </c>
      <c r="P6" s="52" t="s">
        <v>391</v>
      </c>
      <c r="Q6" s="53" t="s">
        <v>408</v>
      </c>
    </row>
    <row r="7" spans="2:22" s="51" customFormat="1">
      <c r="B7" s="51" t="s">
        <v>414</v>
      </c>
      <c r="C7" s="88">
        <f>'35 - EVENTO RAFAEL REYES (1)'!U11</f>
        <v>5569540.4743011687</v>
      </c>
      <c r="D7" s="89">
        <f>'35 - EVENTO RAFAEL REYES (1)'!V11</f>
        <v>5105412.1014427375</v>
      </c>
      <c r="E7" s="90">
        <f t="shared" ref="E7:E11" si="0">C7-D7</f>
        <v>464128.37285843119</v>
      </c>
      <c r="F7" s="86">
        <f>'35 - EVENTO RAFAEL REYES (1)'!M11</f>
        <v>3854353.2694125748</v>
      </c>
      <c r="G7" s="86">
        <f>'35 - EVENTO RAFAEL REYES (1)'!N11</f>
        <v>3533157.1636281935</v>
      </c>
      <c r="H7" s="87">
        <f t="shared" ref="H7:H11" si="1">F7-G7</f>
        <v>321196.10578438127</v>
      </c>
      <c r="I7" s="88">
        <f>'35 - EVENTO RAFAEL REYES (1)'!Q11</f>
        <v>4586680.3906009635</v>
      </c>
      <c r="J7" s="89">
        <f>'35 - EVENTO RAFAEL REYES (1)'!R11</f>
        <v>4204457.0247175498</v>
      </c>
      <c r="K7" s="90">
        <f t="shared" ref="K7:K11" si="2">I7-J7</f>
        <v>382223.3658834137</v>
      </c>
      <c r="L7" s="86">
        <f>'35 - EVENTO RAFAEL REYES (1)'!U11</f>
        <v>5569540.4743011687</v>
      </c>
      <c r="M7" s="86">
        <f>'35 - EVENTO RAFAEL REYES (1)'!V11</f>
        <v>5105412.1014427375</v>
      </c>
      <c r="N7" s="87">
        <f t="shared" ref="N7:N11" si="3">L7-M7</f>
        <v>464128.37285843119</v>
      </c>
      <c r="O7" s="88">
        <f>'35 - EVENTO RAFAEL REYES (1)'!Y11</f>
        <v>6817117.540544631</v>
      </c>
      <c r="P7" s="89">
        <f>'35 - EVENTO RAFAEL REYES (1)'!Z11</f>
        <v>6249024.4121659109</v>
      </c>
      <c r="Q7" s="90">
        <f>O7-P7</f>
        <v>568093.12837872002</v>
      </c>
    </row>
    <row r="8" spans="2:22" s="51" customFormat="1">
      <c r="B8" s="51" t="s">
        <v>415</v>
      </c>
      <c r="C8" s="85">
        <f>'35 - EVENTO SOAT (1)'!I11</f>
        <v>22343392.920922507</v>
      </c>
      <c r="D8" s="91">
        <f>'35 - EVENTO SOAT (1)'!J11</f>
        <v>20481443.510845631</v>
      </c>
      <c r="E8" s="87">
        <f t="shared" si="0"/>
        <v>1861949.4100768752</v>
      </c>
      <c r="F8" s="86">
        <f>'35 - EVENTO SOAT (1)'!M11</f>
        <v>18172070.185349554</v>
      </c>
      <c r="G8" s="86">
        <f>'35 - EVENTO SOAT (1)'!N11</f>
        <v>16657731.003237089</v>
      </c>
      <c r="H8" s="87">
        <f t="shared" si="1"/>
        <v>1514339.1821124647</v>
      </c>
      <c r="I8" s="85">
        <f>'35 - EVENTO SOAT (1)'!Q11</f>
        <v>20147295.20549624</v>
      </c>
      <c r="J8" s="91">
        <f>'35 - EVENTO SOAT (1)'!R11</f>
        <v>18468353.938371554</v>
      </c>
      <c r="K8" s="87">
        <f t="shared" si="2"/>
        <v>1678941.2671246864</v>
      </c>
      <c r="L8" s="86">
        <f>'35 - EVENTO SOAT (1)'!U11</f>
        <v>21372250.753990415</v>
      </c>
      <c r="M8" s="86">
        <f>'35 - EVENTO SOAT (1)'!V11</f>
        <v>19591229.857824549</v>
      </c>
      <c r="N8" s="87">
        <f t="shared" si="3"/>
        <v>1781020.8961658664</v>
      </c>
      <c r="O8" s="85">
        <f>'35 - EVENTO SOAT (1)'!Y11</f>
        <v>22638145.606342159</v>
      </c>
      <c r="P8" s="91">
        <f>'35 - EVENTO SOAT (1)'!Z11</f>
        <v>20751633.472480312</v>
      </c>
      <c r="Q8" s="87">
        <f t="shared" ref="Q8:Q11" si="4">O8-P8</f>
        <v>1886512.1338618472</v>
      </c>
    </row>
    <row r="9" spans="2:22" s="51" customFormat="1">
      <c r="B9" s="51" t="s">
        <v>416</v>
      </c>
      <c r="C9" s="85">
        <f>'35 - EVENTOS AVANZARMEDICO'!I11</f>
        <v>10900320.332049137</v>
      </c>
      <c r="D9" s="91">
        <f>'35 - EVENTOS AVANZARMEDICO'!J11</f>
        <v>9991960.3043783754</v>
      </c>
      <c r="E9" s="87">
        <f t="shared" si="0"/>
        <v>908360.02767076157</v>
      </c>
      <c r="F9" s="86">
        <f>'35 - EVENTOS AVANZARMEDICO'!M11</f>
        <v>11530116.617900863</v>
      </c>
      <c r="G9" s="86">
        <f>'35 - EVENTOS AVANZARMEDICO'!N11</f>
        <v>10569273.566409124</v>
      </c>
      <c r="H9" s="87">
        <f t="shared" si="1"/>
        <v>960843.05149173923</v>
      </c>
      <c r="I9" s="85">
        <f>'35 - EVENTOS AVANZARMEDICO'!Q11</f>
        <v>12180744.627053842</v>
      </c>
      <c r="J9" s="91">
        <f>'35 - EVENTOS AVANZARMEDICO'!R11</f>
        <v>11165682.574799355</v>
      </c>
      <c r="K9" s="87">
        <f t="shared" si="2"/>
        <v>1015062.0522544868</v>
      </c>
      <c r="L9" s="86">
        <f>'35 - EVENTOS AVANZARMEDICO'!U11</f>
        <v>12852785.709925776</v>
      </c>
      <c r="M9" s="86">
        <f>'35 - EVENTOS AVANZARMEDICO'!V11</f>
        <v>11781720.23409863</v>
      </c>
      <c r="N9" s="87">
        <f t="shared" si="3"/>
        <v>1071065.4758271463</v>
      </c>
      <c r="O9" s="85">
        <f>'35 - EVENTOS AVANZARMEDICO'!Y11</f>
        <v>13546836.138261765</v>
      </c>
      <c r="P9" s="91">
        <f>'35 - EVENTOS AVANZARMEDICO'!Z11</f>
        <v>12417933.126739953</v>
      </c>
      <c r="Q9" s="87">
        <f t="shared" si="4"/>
        <v>1128903.0115218125</v>
      </c>
    </row>
    <row r="10" spans="2:22" s="51" customFormat="1">
      <c r="B10" s="51" t="s">
        <v>417</v>
      </c>
      <c r="C10" s="85">
        <f>'35 - EVENTOS SANIDAD'!I11</f>
        <v>3501178.7832824388</v>
      </c>
      <c r="D10" s="91">
        <f>'35 - EVENTOS SANIDAD'!J11</f>
        <v>3209413.8846755689</v>
      </c>
      <c r="E10" s="87">
        <f t="shared" si="0"/>
        <v>291764.89860686986</v>
      </c>
      <c r="F10" s="86">
        <f>'35 - EVENTOS SANIDAD'!M11</f>
        <v>4285442.8307377044</v>
      </c>
      <c r="G10" s="86">
        <f>'35 - EVENTOS SANIDAD'!N11</f>
        <v>3928322.5948428959</v>
      </c>
      <c r="H10" s="87">
        <f t="shared" si="1"/>
        <v>357120.23589480855</v>
      </c>
      <c r="I10" s="85">
        <f>'35 - EVENTOS SANIDAD'!Q11</f>
        <v>4856835.2081693988</v>
      </c>
      <c r="J10" s="91">
        <f>'35 - EVENTOS SANIDAD'!R11</f>
        <v>4452098.9408219494</v>
      </c>
      <c r="K10" s="87">
        <f t="shared" si="2"/>
        <v>404736.26734744944</v>
      </c>
      <c r="L10" s="86">
        <f>'35 - EVENTOS SANIDAD'!U11</f>
        <v>5449369.1035660645</v>
      </c>
      <c r="M10" s="86">
        <f>'35 - EVENTOS SANIDAD'!V11</f>
        <v>4995255.0116022257</v>
      </c>
      <c r="N10" s="87">
        <f t="shared" si="3"/>
        <v>454114.09196383879</v>
      </c>
      <c r="O10" s="85">
        <f>'35 - EVENTOS SANIDAD'!Y11</f>
        <v>6316314.1882243045</v>
      </c>
      <c r="P10" s="91">
        <f>'35 - EVENTOS SANIDAD'!Z11</f>
        <v>5789954.6725389455</v>
      </c>
      <c r="Q10" s="87">
        <f t="shared" si="4"/>
        <v>526359.51568535902</v>
      </c>
    </row>
    <row r="11" spans="2:22" s="51" customFormat="1">
      <c r="B11" s="51" t="s">
        <v>418</v>
      </c>
      <c r="C11" s="85">
        <f>'35 - EVENTOS FUNDACION MEDICO P'!I11</f>
        <v>8336139.9601962799</v>
      </c>
      <c r="D11" s="91">
        <f>'35 - EVENTOS FUNDACION MEDICO P'!J11</f>
        <v>7641461.630179924</v>
      </c>
      <c r="E11" s="87">
        <f t="shared" si="0"/>
        <v>694678.33001635596</v>
      </c>
      <c r="F11" s="86">
        <f>'35 - EVENTOS FUNDACION MEDICO P'!M11</f>
        <v>12244122.373536298</v>
      </c>
      <c r="G11" s="86">
        <f>'35 - EVENTOS FUNDACION MEDICO P'!N11</f>
        <v>11223778.842408273</v>
      </c>
      <c r="H11" s="87">
        <f t="shared" si="1"/>
        <v>1020343.5311280247</v>
      </c>
      <c r="I11" s="85">
        <f>'35 - EVENTOS FUNDACION MEDICO P'!Q11</f>
        <v>13876672.02334114</v>
      </c>
      <c r="J11" s="91">
        <f>'35 - EVENTOS FUNDACION MEDICO P'!R11</f>
        <v>12720282.688062711</v>
      </c>
      <c r="K11" s="87">
        <f t="shared" si="2"/>
        <v>1156389.3352784291</v>
      </c>
      <c r="L11" s="86">
        <f>'35 - EVENTOS FUNDACION MEDICO P'!U11</f>
        <v>15097819.161395155</v>
      </c>
      <c r="M11" s="86">
        <f>'35 - EVENTOS FUNDACION MEDICO P'!V11</f>
        <v>13839667.564612225</v>
      </c>
      <c r="N11" s="87">
        <f t="shared" si="3"/>
        <v>1258151.5967829302</v>
      </c>
      <c r="O11" s="85">
        <f>'35 - EVENTOS FUNDACION MEDICO P'!Y11</f>
        <v>16843504.501931474</v>
      </c>
      <c r="P11" s="91">
        <f>'35 - EVENTOS FUNDACION MEDICO P'!Z11</f>
        <v>15439879.126770517</v>
      </c>
      <c r="Q11" s="87">
        <f t="shared" si="4"/>
        <v>1403625.3751609568</v>
      </c>
    </row>
    <row r="12" spans="2:22" s="51" customFormat="1" ht="15" thickBot="1">
      <c r="C12" s="63"/>
      <c r="D12" s="59"/>
      <c r="E12" s="64"/>
      <c r="I12" s="63"/>
      <c r="J12" s="59"/>
      <c r="K12" s="64"/>
      <c r="O12" s="63"/>
      <c r="P12" s="59"/>
      <c r="Q12" s="64"/>
    </row>
    <row r="13" spans="2:22" s="51" customFormat="1" ht="15" thickBot="1">
      <c r="B13" s="60" t="s">
        <v>410</v>
      </c>
      <c r="C13" s="111">
        <f>SUM(C7:C12)</f>
        <v>50650572.470751531</v>
      </c>
      <c r="D13" s="112">
        <f t="shared" ref="D13:Q13" si="5">SUM(D7:D12)</f>
        <v>46429691.431522243</v>
      </c>
      <c r="E13" s="113">
        <f t="shared" si="5"/>
        <v>4220881.0392292943</v>
      </c>
      <c r="F13" s="111">
        <f t="shared" si="5"/>
        <v>50086105.276936993</v>
      </c>
      <c r="G13" s="112">
        <f t="shared" si="5"/>
        <v>45912263.170525581</v>
      </c>
      <c r="H13" s="113">
        <f t="shared" si="5"/>
        <v>4173842.1064114184</v>
      </c>
      <c r="I13" s="111">
        <f t="shared" si="5"/>
        <v>55648227.454661585</v>
      </c>
      <c r="J13" s="112">
        <f t="shared" si="5"/>
        <v>51010875.166773126</v>
      </c>
      <c r="K13" s="113">
        <f t="shared" si="5"/>
        <v>4637352.2878884654</v>
      </c>
      <c r="L13" s="111">
        <f t="shared" si="5"/>
        <v>60341765.203178585</v>
      </c>
      <c r="M13" s="112">
        <f t="shared" si="5"/>
        <v>55313284.769580364</v>
      </c>
      <c r="N13" s="113">
        <f t="shared" si="5"/>
        <v>5028480.4335982129</v>
      </c>
      <c r="O13" s="111">
        <f t="shared" si="5"/>
        <v>66161917.975304335</v>
      </c>
      <c r="P13" s="112">
        <f t="shared" si="5"/>
        <v>60648424.810695633</v>
      </c>
      <c r="Q13" s="113">
        <f t="shared" si="5"/>
        <v>5513493.1646086955</v>
      </c>
    </row>
    <row r="15" spans="2:22"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</row>
    <row r="16" spans="2:22">
      <c r="D16" s="135"/>
    </row>
    <row r="19" spans="2:17" ht="15" thickBot="1"/>
    <row r="20" spans="2:17" ht="15" thickBot="1">
      <c r="B20" s="51"/>
      <c r="C20" s="195" t="s">
        <v>383</v>
      </c>
      <c r="D20" s="196"/>
      <c r="E20" s="197"/>
      <c r="F20" s="196" t="s">
        <v>384</v>
      </c>
      <c r="G20" s="196"/>
      <c r="H20" s="196"/>
      <c r="I20" s="195" t="s">
        <v>385</v>
      </c>
      <c r="J20" s="196"/>
      <c r="K20" s="197"/>
      <c r="L20" s="196" t="s">
        <v>386</v>
      </c>
      <c r="M20" s="196"/>
      <c r="N20" s="196"/>
      <c r="O20" s="195" t="s">
        <v>387</v>
      </c>
      <c r="P20" s="196"/>
      <c r="Q20" s="197"/>
    </row>
    <row r="21" spans="2:17" ht="52.8">
      <c r="B21" s="51"/>
      <c r="C21" s="62" t="s">
        <v>390</v>
      </c>
      <c r="D21" s="52" t="s">
        <v>391</v>
      </c>
      <c r="E21" s="53" t="s">
        <v>408</v>
      </c>
      <c r="F21" s="61" t="s">
        <v>390</v>
      </c>
      <c r="G21" s="52" t="s">
        <v>391</v>
      </c>
      <c r="H21" s="65" t="s">
        <v>408</v>
      </c>
      <c r="I21" s="62" t="s">
        <v>390</v>
      </c>
      <c r="J21" s="52" t="s">
        <v>391</v>
      </c>
      <c r="K21" s="53" t="s">
        <v>408</v>
      </c>
      <c r="L21" s="61" t="s">
        <v>390</v>
      </c>
      <c r="M21" s="52" t="s">
        <v>391</v>
      </c>
      <c r="N21" s="65" t="s">
        <v>408</v>
      </c>
      <c r="O21" s="62" t="s">
        <v>390</v>
      </c>
      <c r="P21" s="52" t="s">
        <v>391</v>
      </c>
      <c r="Q21" s="53" t="s">
        <v>408</v>
      </c>
    </row>
    <row r="22" spans="2:17">
      <c r="B22" s="51" t="s">
        <v>409</v>
      </c>
      <c r="C22" s="88">
        <f>'35 - EVENTO PPNA (2)'!I11</f>
        <v>31079761.784042329</v>
      </c>
      <c r="D22" s="133">
        <f>'35 - EVENTO PPNA (2)'!J11</f>
        <v>28489781.635372132</v>
      </c>
      <c r="E22" s="90">
        <f>C22-D22</f>
        <v>2589980.1486701965</v>
      </c>
      <c r="F22" s="86">
        <f>'35 - EVENTO PPNA (2)'!M11</f>
        <v>16197836.857860671</v>
      </c>
      <c r="G22" s="86">
        <f>'35 - EVENTO PPNA (2)'!N11</f>
        <v>14848017.119705616</v>
      </c>
      <c r="H22" s="86">
        <f>F22-G22</f>
        <v>1349819.7381550558</v>
      </c>
      <c r="I22" s="88">
        <f>'35 - EVENTO PPNA (2)'!Q11</f>
        <v>12247774.025855862</v>
      </c>
      <c r="J22" s="89">
        <f>'35 - EVENTO PPNA (2)'!R11</f>
        <v>11227126.190367874</v>
      </c>
      <c r="K22" s="90">
        <f>I22-J22</f>
        <v>1020647.8354879878</v>
      </c>
      <c r="L22" s="86">
        <f>'35 - EVENTO PPNA (2)'!U11</f>
        <v>10886910.245205212</v>
      </c>
      <c r="M22" s="86">
        <f>'35 - EVENTO PPNA (2)'!V11</f>
        <v>9979667.7247714438</v>
      </c>
      <c r="N22" s="86">
        <f>L22-M22</f>
        <v>907242.52043376863</v>
      </c>
      <c r="O22" s="88">
        <f>'35 - EVENTO PPNA (2)'!Y11</f>
        <v>9526046.4645545613</v>
      </c>
      <c r="P22" s="89">
        <f>'35 - EVENTO PPNA (2)'!Z11</f>
        <v>8732209.2591750138</v>
      </c>
      <c r="Q22" s="90">
        <f>O22-P22</f>
        <v>793837.20537954755</v>
      </c>
    </row>
    <row r="23" spans="2:17">
      <c r="B23" s="51" t="s">
        <v>412</v>
      </c>
      <c r="C23" s="85">
        <f>'35 - CAPITA PIC XXXXXX (1)'!J11</f>
        <v>213735076.81501004</v>
      </c>
      <c r="D23" s="134">
        <f>'35 - CAPITA PIC XXXXXX (1)'!K11</f>
        <v>195923820.4137592</v>
      </c>
      <c r="E23" s="87">
        <f>C23-D23</f>
        <v>17811256.401250839</v>
      </c>
      <c r="F23" s="86">
        <f>'35 - CAPITA PIC XXXXXX (1)'!O11</f>
        <v>106795796.55810857</v>
      </c>
      <c r="G23" s="86">
        <f>'35 - CAPITA PIC XXXXXX (1)'!P11</f>
        <v>97896146.844932854</v>
      </c>
      <c r="H23" s="86">
        <f>F23-G23</f>
        <v>8899649.713175714</v>
      </c>
      <c r="I23" s="85">
        <f>'35 - CAPITA PIC XXXXXX (1)'!T11</f>
        <v>108419034.68676448</v>
      </c>
      <c r="J23" s="91">
        <f>'35 - CAPITA PIC XXXXXX (1)'!U11</f>
        <v>99384115.129534096</v>
      </c>
      <c r="K23" s="87">
        <f>I23-J23</f>
        <v>9034919.5572303832</v>
      </c>
      <c r="L23" s="86">
        <f>'35 - CAPITA PIC XXXXXX (1)'!Y11</f>
        <v>110042272.81542039</v>
      </c>
      <c r="M23" s="86">
        <f>'35 - CAPITA PIC XXXXXX (1)'!Z11</f>
        <v>100872083.41413535</v>
      </c>
      <c r="N23" s="86">
        <f>L23-M23</f>
        <v>9170189.4012850374</v>
      </c>
      <c r="O23" s="85">
        <f>'35 - CAPITA PIC XXXXXX (1)'!AD11</f>
        <v>113288749.07273224</v>
      </c>
      <c r="P23" s="91">
        <f>'35 - CAPITA PIC XXXXXX (1)'!AE11</f>
        <v>103848019.98333788</v>
      </c>
      <c r="Q23" s="87">
        <f>O23-P23</f>
        <v>9440729.0893943608</v>
      </c>
    </row>
    <row r="24" spans="2:17">
      <c r="B24" s="51" t="s">
        <v>427</v>
      </c>
      <c r="C24" s="85">
        <f>'35 - PROGRAMAS ESPECIALES (1)'!I11</f>
        <v>18063712.979071494</v>
      </c>
      <c r="D24" s="134">
        <f>'35 - PROGRAMAS ESPECIALES (1)'!J11</f>
        <v>16558403.564148869</v>
      </c>
      <c r="E24" s="87">
        <f>C24-D24</f>
        <v>1505309.4149226248</v>
      </c>
      <c r="F24" s="86">
        <f>'35 - PROGRAMAS ESPECIALES (1)'!M11</f>
        <v>31585692.409119297</v>
      </c>
      <c r="G24" s="86">
        <f>'35 - PROGRAMAS ESPECIALES (1)'!N11</f>
        <v>28953551.375026021</v>
      </c>
      <c r="H24" s="86">
        <f>F24-G24</f>
        <v>2632141.0340932757</v>
      </c>
      <c r="I24" s="85">
        <f>'35 - PROGRAMAS ESPECIALES (1)'!Q11</f>
        <v>36488941.604288876</v>
      </c>
      <c r="J24" s="91">
        <f>'35 - PROGRAMAS ESPECIALES (1)'!R11</f>
        <v>33448196.470598139</v>
      </c>
      <c r="K24" s="87">
        <f>I24-J24</f>
        <v>3040745.1336907372</v>
      </c>
      <c r="L24" s="86">
        <f>'35 - PROGRAMAS ESPECIALES (1)'!U11</f>
        <v>42026120.937271625</v>
      </c>
      <c r="M24" s="86">
        <f>'35 - PROGRAMAS ESPECIALES (1)'!V11</f>
        <v>38523944.192498989</v>
      </c>
      <c r="N24" s="86">
        <f>L24-M24</f>
        <v>3502176.7447726354</v>
      </c>
      <c r="O24" s="85">
        <f>'35 - PROGRAMAS ESPECIALES (1)'!Y11</f>
        <v>44521934.898629554</v>
      </c>
      <c r="P24" s="91">
        <f>'35 - PROGRAMAS ESPECIALES (1)'!Z11</f>
        <v>40811773.657077089</v>
      </c>
      <c r="Q24" s="87">
        <f>O24-P24</f>
        <v>3710161.2415524647</v>
      </c>
    </row>
    <row r="25" spans="2:17">
      <c r="B25" s="51"/>
      <c r="C25" s="63"/>
      <c r="D25" s="59"/>
      <c r="E25" s="64"/>
      <c r="F25" s="51"/>
      <c r="G25" s="51"/>
      <c r="H25" s="51"/>
      <c r="I25" s="63"/>
      <c r="J25" s="59"/>
      <c r="K25" s="64"/>
      <c r="L25" s="51"/>
      <c r="M25" s="51"/>
      <c r="N25" s="51"/>
      <c r="O25" s="63"/>
      <c r="P25" s="59"/>
      <c r="Q25" s="64"/>
    </row>
    <row r="26" spans="2:17">
      <c r="B26" s="51"/>
      <c r="C26" s="63"/>
      <c r="D26" s="59"/>
      <c r="E26" s="64"/>
      <c r="F26" s="51"/>
      <c r="G26" s="51"/>
      <c r="H26" s="51"/>
      <c r="I26" s="63"/>
      <c r="J26" s="59"/>
      <c r="K26" s="64"/>
      <c r="L26" s="51"/>
      <c r="M26" s="51"/>
      <c r="N26" s="51"/>
      <c r="O26" s="63"/>
      <c r="P26" s="59"/>
      <c r="Q26" s="64"/>
    </row>
    <row r="27" spans="2:17" ht="15" thickBot="1">
      <c r="B27" s="51"/>
      <c r="C27" s="63"/>
      <c r="D27" s="59"/>
      <c r="E27" s="64"/>
      <c r="F27" s="51"/>
      <c r="G27" s="51"/>
      <c r="H27" s="51"/>
      <c r="I27" s="63"/>
      <c r="J27" s="59"/>
      <c r="K27" s="64"/>
      <c r="L27" s="51"/>
      <c r="M27" s="51"/>
      <c r="N27" s="51"/>
      <c r="O27" s="63"/>
      <c r="P27" s="59"/>
      <c r="Q27" s="64"/>
    </row>
    <row r="28" spans="2:17" ht="15" thickBot="1">
      <c r="B28" s="60" t="s">
        <v>413</v>
      </c>
      <c r="C28" s="127">
        <f>SUM(C22:C27)</f>
        <v>262878551.57812387</v>
      </c>
      <c r="D28" s="128">
        <f t="shared" ref="D28:Q28" si="6">SUM(D22:D27)</f>
        <v>240972005.61328021</v>
      </c>
      <c r="E28" s="129">
        <f t="shared" si="6"/>
        <v>21906545.964843661</v>
      </c>
      <c r="F28" s="130">
        <f t="shared" si="6"/>
        <v>154579325.82508853</v>
      </c>
      <c r="G28" s="128">
        <f t="shared" si="6"/>
        <v>141697715.33966449</v>
      </c>
      <c r="H28" s="131">
        <f t="shared" si="6"/>
        <v>12881610.485424045</v>
      </c>
      <c r="I28" s="127">
        <f t="shared" si="6"/>
        <v>157155750.31690922</v>
      </c>
      <c r="J28" s="128">
        <f t="shared" si="6"/>
        <v>144059437.7905001</v>
      </c>
      <c r="K28" s="129">
        <f t="shared" si="6"/>
        <v>13096312.526409108</v>
      </c>
      <c r="L28" s="130">
        <f t="shared" si="6"/>
        <v>162955303.99789721</v>
      </c>
      <c r="M28" s="128">
        <f t="shared" si="6"/>
        <v>149375695.33140579</v>
      </c>
      <c r="N28" s="131">
        <f t="shared" si="6"/>
        <v>13579608.666491441</v>
      </c>
      <c r="O28" s="127">
        <f t="shared" si="6"/>
        <v>167336730.43591636</v>
      </c>
      <c r="P28" s="128">
        <f t="shared" si="6"/>
        <v>153392002.89958999</v>
      </c>
      <c r="Q28" s="129">
        <f t="shared" si="6"/>
        <v>13944727.536326373</v>
      </c>
    </row>
  </sheetData>
  <mergeCells count="10">
    <mergeCell ref="C5:E5"/>
    <mergeCell ref="F5:H5"/>
    <mergeCell ref="I5:K5"/>
    <mergeCell ref="L5:N5"/>
    <mergeCell ref="O5:Q5"/>
    <mergeCell ref="C20:E20"/>
    <mergeCell ref="F20:H20"/>
    <mergeCell ref="I20:K20"/>
    <mergeCell ref="L20:N20"/>
    <mergeCell ref="O20:Q20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35 - EVENTO PPNA (1)</vt:lpstr>
      <vt:lpstr>35 - EVENTO RAFAEL REYES (1)</vt:lpstr>
      <vt:lpstr>35 - EVENTO SOAT (1)</vt:lpstr>
      <vt:lpstr>35 - EVENTOS AVANZARMEDICO</vt:lpstr>
      <vt:lpstr>35 - EVENTOS SANIDAD</vt:lpstr>
      <vt:lpstr>35 - EVENTOS FUNDACION MEDICO P</vt:lpstr>
      <vt:lpstr>35 - CAPITA PIC XXXXXX (1)</vt:lpstr>
      <vt:lpstr>35 - PROGRAMAS ESPECIALES (1)</vt:lpstr>
      <vt:lpstr>35 - EVENTO PPNA (2)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2014-06-05T03:23:20Z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